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0" yWindow="0" windowWidth="28815" windowHeight="12360" tabRatio="471"/>
  </bookViews>
  <sheets>
    <sheet name="2026" sheetId="197" r:id="rId1"/>
  </sheets>
  <definedNames>
    <definedName name="_xlnm.Print_Titles" localSheetId="0">'2026'!$13:$17</definedName>
    <definedName name="_xlnm.Print_Area" localSheetId="0">'2026'!$A$1:$BK$81</definedName>
  </definedNames>
  <calcPr calcId="125725"/>
</workbook>
</file>

<file path=xl/calcChain.xml><?xml version="1.0" encoding="utf-8"?>
<calcChain xmlns="http://schemas.openxmlformats.org/spreadsheetml/2006/main">
  <c r="E54" i="197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D54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AZ81"/>
  <c r="BA81"/>
  <c r="BB81"/>
  <c r="BC81"/>
  <c r="BD81"/>
  <c r="BE81"/>
  <c r="BF81"/>
  <c r="BG81"/>
  <c r="BH81"/>
  <c r="BI81"/>
  <c r="BJ81"/>
  <c r="BK81"/>
  <c r="D81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AZ49"/>
  <c r="BA49"/>
  <c r="BB49"/>
  <c r="BC49"/>
  <c r="BD49"/>
  <c r="BE49"/>
  <c r="BF49"/>
  <c r="BG49"/>
  <c r="BH49"/>
  <c r="BI49"/>
  <c r="BJ49"/>
  <c r="BK49"/>
  <c r="D49"/>
  <c r="BG47" l="1"/>
  <c r="BH47"/>
  <c r="BI47"/>
  <c r="BJ47"/>
  <c r="BK47"/>
  <c r="BK76"/>
  <c r="BK21" s="1"/>
  <c r="BK73"/>
  <c r="BK64"/>
  <c r="BK39"/>
  <c r="BK35"/>
  <c r="BK31"/>
  <c r="BK27"/>
  <c r="BK24"/>
  <c r="BK23"/>
  <c r="BK22"/>
  <c r="BJ76"/>
  <c r="BJ21" s="1"/>
  <c r="BJ73"/>
  <c r="BJ64"/>
  <c r="BJ39"/>
  <c r="BJ35"/>
  <c r="BJ31"/>
  <c r="BJ27"/>
  <c r="BJ24"/>
  <c r="BJ23"/>
  <c r="BJ22"/>
  <c r="BI76"/>
  <c r="BI21" s="1"/>
  <c r="BI73"/>
  <c r="BI64"/>
  <c r="BI39"/>
  <c r="BI35"/>
  <c r="BI31"/>
  <c r="BI27"/>
  <c r="BI24"/>
  <c r="BI23"/>
  <c r="BI22"/>
  <c r="BH76"/>
  <c r="BH21" s="1"/>
  <c r="BH73"/>
  <c r="BH64"/>
  <c r="BH39"/>
  <c r="BH35"/>
  <c r="BH31"/>
  <c r="BH27"/>
  <c r="BH24"/>
  <c r="BH23"/>
  <c r="BH22"/>
  <c r="BG76"/>
  <c r="BG21" s="1"/>
  <c r="BG73"/>
  <c r="BG64"/>
  <c r="BG39"/>
  <c r="BG35"/>
  <c r="BG31"/>
  <c r="BG27"/>
  <c r="BG24"/>
  <c r="BG23"/>
  <c r="BG22"/>
  <c r="BF76"/>
  <c r="BF21" s="1"/>
  <c r="BF73"/>
  <c r="BF64"/>
  <c r="BF47"/>
  <c r="BF39"/>
  <c r="BF35"/>
  <c r="BF31"/>
  <c r="BF27"/>
  <c r="BF24"/>
  <c r="BF23"/>
  <c r="BF22"/>
  <c r="BG52" l="1"/>
  <c r="BG46" s="1"/>
  <c r="BG20" s="1"/>
  <c r="BK52"/>
  <c r="BF52"/>
  <c r="BF46" s="1"/>
  <c r="BF20" s="1"/>
  <c r="BJ52"/>
  <c r="BJ46" s="1"/>
  <c r="BJ20" s="1"/>
  <c r="BI52"/>
  <c r="BI46" s="1"/>
  <c r="BI20" s="1"/>
  <c r="BH52"/>
  <c r="BH46" s="1"/>
  <c r="BH20" s="1"/>
  <c r="BH26"/>
  <c r="BH19" s="1"/>
  <c r="BF26"/>
  <c r="BF19" s="1"/>
  <c r="BI26"/>
  <c r="BI19" s="1"/>
  <c r="BK46"/>
  <c r="BK20" s="1"/>
  <c r="BK26"/>
  <c r="BK19" s="1"/>
  <c r="BJ26"/>
  <c r="BG26"/>
  <c r="BG19" s="1"/>
  <c r="F47"/>
  <c r="H47"/>
  <c r="J47"/>
  <c r="L47"/>
  <c r="N47"/>
  <c r="P47"/>
  <c r="R47"/>
  <c r="T47"/>
  <c r="V47"/>
  <c r="X47"/>
  <c r="Z47"/>
  <c r="AB47"/>
  <c r="AD47"/>
  <c r="AF47"/>
  <c r="AH47"/>
  <c r="AJ47"/>
  <c r="AL47"/>
  <c r="AN47"/>
  <c r="AP47"/>
  <c r="AR47"/>
  <c r="AT47"/>
  <c r="AV47"/>
  <c r="AX47"/>
  <c r="AZ47"/>
  <c r="BB47"/>
  <c r="BD47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AZ22"/>
  <c r="BA22"/>
  <c r="BB22"/>
  <c r="BC22"/>
  <c r="BD22"/>
  <c r="BE22"/>
  <c r="D22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AZ23"/>
  <c r="BA23"/>
  <c r="BB23"/>
  <c r="BC23"/>
  <c r="BD23"/>
  <c r="BE23"/>
  <c r="D23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D24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AZ27"/>
  <c r="BA27"/>
  <c r="BB27"/>
  <c r="BC27"/>
  <c r="BD27"/>
  <c r="BE27"/>
  <c r="D27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AZ31"/>
  <c r="BA31"/>
  <c r="BB31"/>
  <c r="BC31"/>
  <c r="BD31"/>
  <c r="BE31"/>
  <c r="D31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AZ35"/>
  <c r="BA35"/>
  <c r="BB35"/>
  <c r="BC35"/>
  <c r="BD35"/>
  <c r="BE35"/>
  <c r="D35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AZ39"/>
  <c r="BA39"/>
  <c r="BB39"/>
  <c r="BC39"/>
  <c r="BD39"/>
  <c r="BE39"/>
  <c r="D39"/>
  <c r="E47"/>
  <c r="G47"/>
  <c r="I47"/>
  <c r="K47"/>
  <c r="M47"/>
  <c r="O47"/>
  <c r="Q47"/>
  <c r="S47"/>
  <c r="U47"/>
  <c r="W47"/>
  <c r="Y47"/>
  <c r="AA47"/>
  <c r="AC47"/>
  <c r="AE47"/>
  <c r="AG47"/>
  <c r="AI47"/>
  <c r="AK47"/>
  <c r="AM47"/>
  <c r="AO47"/>
  <c r="AQ47"/>
  <c r="AS47"/>
  <c r="AU47"/>
  <c r="AW47"/>
  <c r="AY47"/>
  <c r="BA47"/>
  <c r="BC47"/>
  <c r="BE47"/>
  <c r="E64"/>
  <c r="F64"/>
  <c r="G64"/>
  <c r="G52" s="1"/>
  <c r="H64"/>
  <c r="H52" s="1"/>
  <c r="I64"/>
  <c r="J64"/>
  <c r="K64"/>
  <c r="L64"/>
  <c r="M64"/>
  <c r="N64"/>
  <c r="O64"/>
  <c r="O52" s="1"/>
  <c r="P64"/>
  <c r="P52" s="1"/>
  <c r="Q64"/>
  <c r="R64"/>
  <c r="S64"/>
  <c r="T64"/>
  <c r="U64"/>
  <c r="V64"/>
  <c r="W64"/>
  <c r="W52" s="1"/>
  <c r="X64"/>
  <c r="X52" s="1"/>
  <c r="Y64"/>
  <c r="Z64"/>
  <c r="AA64"/>
  <c r="AB64"/>
  <c r="AC64"/>
  <c r="AD64"/>
  <c r="AE64"/>
  <c r="AE52" s="1"/>
  <c r="AF64"/>
  <c r="AF52" s="1"/>
  <c r="AG64"/>
  <c r="AH64"/>
  <c r="AI64"/>
  <c r="AJ64"/>
  <c r="AK64"/>
  <c r="AL64"/>
  <c r="AM64"/>
  <c r="AM52" s="1"/>
  <c r="AN64"/>
  <c r="AN52" s="1"/>
  <c r="AO64"/>
  <c r="AP64"/>
  <c r="AQ64"/>
  <c r="AR64"/>
  <c r="AS64"/>
  <c r="AT64"/>
  <c r="AU64"/>
  <c r="AU52" s="1"/>
  <c r="AV64"/>
  <c r="AV52" s="1"/>
  <c r="AW64"/>
  <c r="AX64"/>
  <c r="AY64"/>
  <c r="AZ64"/>
  <c r="BA64"/>
  <c r="BB64"/>
  <c r="BC64"/>
  <c r="BC52" s="1"/>
  <c r="BD64"/>
  <c r="BD52" s="1"/>
  <c r="BE64"/>
  <c r="D64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AZ73"/>
  <c r="BA73"/>
  <c r="BB73"/>
  <c r="BC73"/>
  <c r="BD73"/>
  <c r="BE73"/>
  <c r="D73"/>
  <c r="E76"/>
  <c r="E21" s="1"/>
  <c r="F76"/>
  <c r="F21" s="1"/>
  <c r="G76"/>
  <c r="G21" s="1"/>
  <c r="H76"/>
  <c r="H21" s="1"/>
  <c r="I76"/>
  <c r="I21" s="1"/>
  <c r="J76"/>
  <c r="J21" s="1"/>
  <c r="K76"/>
  <c r="K21" s="1"/>
  <c r="L76"/>
  <c r="L21" s="1"/>
  <c r="M76"/>
  <c r="M21" s="1"/>
  <c r="N76"/>
  <c r="N21" s="1"/>
  <c r="O76"/>
  <c r="O21" s="1"/>
  <c r="P76"/>
  <c r="P21" s="1"/>
  <c r="Q76"/>
  <c r="Q21" s="1"/>
  <c r="R76"/>
  <c r="R21" s="1"/>
  <c r="S76"/>
  <c r="S21" s="1"/>
  <c r="T76"/>
  <c r="T21" s="1"/>
  <c r="U76"/>
  <c r="U21" s="1"/>
  <c r="V76"/>
  <c r="V21" s="1"/>
  <c r="W76"/>
  <c r="W21" s="1"/>
  <c r="X76"/>
  <c r="X21" s="1"/>
  <c r="Y76"/>
  <c r="Y21" s="1"/>
  <c r="Z76"/>
  <c r="Z21" s="1"/>
  <c r="AA76"/>
  <c r="AA21" s="1"/>
  <c r="AB76"/>
  <c r="AB21" s="1"/>
  <c r="AC76"/>
  <c r="AC21" s="1"/>
  <c r="AD76"/>
  <c r="AD21" s="1"/>
  <c r="AE76"/>
  <c r="AE21" s="1"/>
  <c r="AF76"/>
  <c r="AF21" s="1"/>
  <c r="AG76"/>
  <c r="AG21" s="1"/>
  <c r="AH76"/>
  <c r="AH21" s="1"/>
  <c r="AI76"/>
  <c r="AI21" s="1"/>
  <c r="AJ76"/>
  <c r="AJ21" s="1"/>
  <c r="AK76"/>
  <c r="AK21" s="1"/>
  <c r="AL76"/>
  <c r="AL21" s="1"/>
  <c r="AM76"/>
  <c r="AM21" s="1"/>
  <c r="AN76"/>
  <c r="AN21" s="1"/>
  <c r="AO76"/>
  <c r="AO21" s="1"/>
  <c r="AP76"/>
  <c r="AP21" s="1"/>
  <c r="AQ76"/>
  <c r="AQ21" s="1"/>
  <c r="AR76"/>
  <c r="AR21" s="1"/>
  <c r="AS76"/>
  <c r="AS21" s="1"/>
  <c r="AT76"/>
  <c r="AT21" s="1"/>
  <c r="AU76"/>
  <c r="AU21" s="1"/>
  <c r="AV76"/>
  <c r="AV21" s="1"/>
  <c r="AW76"/>
  <c r="AW21" s="1"/>
  <c r="AX76"/>
  <c r="AX21" s="1"/>
  <c r="AY76"/>
  <c r="AY21" s="1"/>
  <c r="AZ76"/>
  <c r="AZ21" s="1"/>
  <c r="BA76"/>
  <c r="BA21" s="1"/>
  <c r="BB76"/>
  <c r="BB21" s="1"/>
  <c r="BC76"/>
  <c r="BC21" s="1"/>
  <c r="BD76"/>
  <c r="BD21" s="1"/>
  <c r="BE76"/>
  <c r="BE21" s="1"/>
  <c r="D76"/>
  <c r="D21" s="1"/>
  <c r="Q52" l="1"/>
  <c r="AP52"/>
  <c r="AZ52"/>
  <c r="AZ46" s="1"/>
  <c r="AZ20" s="1"/>
  <c r="AR52"/>
  <c r="AR46" s="1"/>
  <c r="AR20" s="1"/>
  <c r="AJ52"/>
  <c r="AJ46" s="1"/>
  <c r="AJ20" s="1"/>
  <c r="AB52"/>
  <c r="T52"/>
  <c r="T46" s="1"/>
  <c r="T20" s="1"/>
  <c r="L52"/>
  <c r="L46" s="1"/>
  <c r="L20" s="1"/>
  <c r="AO52"/>
  <c r="J52"/>
  <c r="BA52"/>
  <c r="BA46" s="1"/>
  <c r="BA20" s="1"/>
  <c r="AS52"/>
  <c r="AS46" s="1"/>
  <c r="AS20" s="1"/>
  <c r="AK52"/>
  <c r="AK46" s="1"/>
  <c r="AK20" s="1"/>
  <c r="AC52"/>
  <c r="U52"/>
  <c r="U46" s="1"/>
  <c r="U20" s="1"/>
  <c r="M52"/>
  <c r="M46" s="1"/>
  <c r="M20" s="1"/>
  <c r="E52"/>
  <c r="BE52"/>
  <c r="I52"/>
  <c r="I46" s="1"/>
  <c r="I20" s="1"/>
  <c r="D52"/>
  <c r="Z52"/>
  <c r="Z46" s="1"/>
  <c r="Z20" s="1"/>
  <c r="BB52"/>
  <c r="AT52"/>
  <c r="AT46" s="1"/>
  <c r="AT20" s="1"/>
  <c r="AL52"/>
  <c r="AL46" s="1"/>
  <c r="AL20" s="1"/>
  <c r="AD52"/>
  <c r="AD46" s="1"/>
  <c r="AD20" s="1"/>
  <c r="V52"/>
  <c r="N52"/>
  <c r="N46" s="1"/>
  <c r="N20" s="1"/>
  <c r="F52"/>
  <c r="F46" s="1"/>
  <c r="F20" s="1"/>
  <c r="AW52"/>
  <c r="AW46" s="1"/>
  <c r="AW20" s="1"/>
  <c r="AG52"/>
  <c r="AG46" s="1"/>
  <c r="AG20" s="1"/>
  <c r="AH52"/>
  <c r="AH46" s="1"/>
  <c r="AH20" s="1"/>
  <c r="Y52"/>
  <c r="AX52"/>
  <c r="R52"/>
  <c r="AY52"/>
  <c r="AY46" s="1"/>
  <c r="AY20" s="1"/>
  <c r="AQ52"/>
  <c r="AQ46" s="1"/>
  <c r="AQ20" s="1"/>
  <c r="AI52"/>
  <c r="AA52"/>
  <c r="S52"/>
  <c r="S46" s="1"/>
  <c r="S20" s="1"/>
  <c r="K52"/>
  <c r="K46" s="1"/>
  <c r="K20" s="1"/>
  <c r="BG18"/>
  <c r="BH18"/>
  <c r="BG25"/>
  <c r="BJ25"/>
  <c r="BF18"/>
  <c r="BK18"/>
  <c r="BJ19"/>
  <c r="BJ18" s="1"/>
  <c r="BI18"/>
  <c r="BK25"/>
  <c r="BF25"/>
  <c r="BI25"/>
  <c r="BH25"/>
  <c r="BE26"/>
  <c r="BE19" s="1"/>
  <c r="BA26"/>
  <c r="BA19" s="1"/>
  <c r="AW26"/>
  <c r="AW19" s="1"/>
  <c r="AS26"/>
  <c r="AS19" s="1"/>
  <c r="AO26"/>
  <c r="AO19" s="1"/>
  <c r="AK26"/>
  <c r="AK19" s="1"/>
  <c r="AG26"/>
  <c r="AG19" s="1"/>
  <c r="AC26"/>
  <c r="AC19" s="1"/>
  <c r="Y26"/>
  <c r="U26"/>
  <c r="U19" s="1"/>
  <c r="Q26"/>
  <c r="Q19" s="1"/>
  <c r="M26"/>
  <c r="M19" s="1"/>
  <c r="I26"/>
  <c r="I19" s="1"/>
  <c r="E26"/>
  <c r="E19" s="1"/>
  <c r="BB46"/>
  <c r="BB20" s="1"/>
  <c r="AX46"/>
  <c r="AX20" s="1"/>
  <c r="AP46"/>
  <c r="AP20" s="1"/>
  <c r="V46"/>
  <c r="V20" s="1"/>
  <c r="R46"/>
  <c r="R20" s="1"/>
  <c r="J46"/>
  <c r="J20" s="1"/>
  <c r="BB26"/>
  <c r="AX26"/>
  <c r="AT26"/>
  <c r="AT19" s="1"/>
  <c r="AP26"/>
  <c r="AP19" s="1"/>
  <c r="AL26"/>
  <c r="AL19" s="1"/>
  <c r="AH26"/>
  <c r="AH19" s="1"/>
  <c r="AD26"/>
  <c r="AD19" s="1"/>
  <c r="Z26"/>
  <c r="Z19" s="1"/>
  <c r="V26"/>
  <c r="R26"/>
  <c r="R19" s="1"/>
  <c r="N26"/>
  <c r="J26"/>
  <c r="J19" s="1"/>
  <c r="F26"/>
  <c r="BC26"/>
  <c r="AY26"/>
  <c r="AY19" s="1"/>
  <c r="AU26"/>
  <c r="AU19" s="1"/>
  <c r="AQ26"/>
  <c r="AQ19" s="1"/>
  <c r="AM26"/>
  <c r="AM19" s="1"/>
  <c r="AI26"/>
  <c r="AI19" s="1"/>
  <c r="AE26"/>
  <c r="AE19" s="1"/>
  <c r="AA26"/>
  <c r="AA19" s="1"/>
  <c r="W26"/>
  <c r="S26"/>
  <c r="S19" s="1"/>
  <c r="O26"/>
  <c r="O19" s="1"/>
  <c r="K26"/>
  <c r="K19" s="1"/>
  <c r="G26"/>
  <c r="BD46"/>
  <c r="BD20" s="1"/>
  <c r="AV46"/>
  <c r="AV20" s="1"/>
  <c r="AN46"/>
  <c r="AN20" s="1"/>
  <c r="AF46"/>
  <c r="AF20" s="1"/>
  <c r="AB46"/>
  <c r="AB20" s="1"/>
  <c r="X46"/>
  <c r="X20" s="1"/>
  <c r="P46"/>
  <c r="P20" s="1"/>
  <c r="H46"/>
  <c r="H20" s="1"/>
  <c r="D34"/>
  <c r="D26" s="1"/>
  <c r="BD26"/>
  <c r="AZ26"/>
  <c r="AZ19" s="1"/>
  <c r="AV26"/>
  <c r="AR26"/>
  <c r="AR19" s="1"/>
  <c r="AN26"/>
  <c r="AN19" s="1"/>
  <c r="AJ26"/>
  <c r="AJ19" s="1"/>
  <c r="AF26"/>
  <c r="AF19" s="1"/>
  <c r="AB26"/>
  <c r="AB19" s="1"/>
  <c r="X26"/>
  <c r="T26"/>
  <c r="T19" s="1"/>
  <c r="P26"/>
  <c r="L26"/>
  <c r="L19" s="1"/>
  <c r="H26"/>
  <c r="Y19"/>
  <c r="BE46"/>
  <c r="BE20" s="1"/>
  <c r="AO46"/>
  <c r="AO20" s="1"/>
  <c r="AC46"/>
  <c r="AC20" s="1"/>
  <c r="Y46"/>
  <c r="Y20" s="1"/>
  <c r="Q46"/>
  <c r="Q20" s="1"/>
  <c r="E46"/>
  <c r="E20" s="1"/>
  <c r="AX19"/>
  <c r="G19"/>
  <c r="BC46"/>
  <c r="BC20" s="1"/>
  <c r="AU46"/>
  <c r="AU20" s="1"/>
  <c r="AM46"/>
  <c r="AM20" s="1"/>
  <c r="AI46"/>
  <c r="AI20" s="1"/>
  <c r="AE46"/>
  <c r="AE20" s="1"/>
  <c r="AA46"/>
  <c r="AA20" s="1"/>
  <c r="W46"/>
  <c r="W20" s="1"/>
  <c r="O46"/>
  <c r="O20" s="1"/>
  <c r="G46"/>
  <c r="G20" s="1"/>
  <c r="D47"/>
  <c r="D46" s="1"/>
  <c r="D20" s="1"/>
  <c r="H25" l="1"/>
  <c r="AN18"/>
  <c r="AT18"/>
  <c r="AV25"/>
  <c r="AL18"/>
  <c r="F25"/>
  <c r="AF18"/>
  <c r="J25"/>
  <c r="X25"/>
  <c r="BD25"/>
  <c r="V25"/>
  <c r="BB25"/>
  <c r="P25"/>
  <c r="N25"/>
  <c r="AD18"/>
  <c r="AH25"/>
  <c r="AX25"/>
  <c r="AJ25"/>
  <c r="R25"/>
  <c r="V19"/>
  <c r="V18" s="1"/>
  <c r="AW25"/>
  <c r="X19"/>
  <c r="X18" s="1"/>
  <c r="AL25"/>
  <c r="Q25"/>
  <c r="AN25"/>
  <c r="L25"/>
  <c r="F19"/>
  <c r="F18" s="1"/>
  <c r="Y25"/>
  <c r="BE25"/>
  <c r="H19"/>
  <c r="H18" s="1"/>
  <c r="AZ25"/>
  <c r="AR25"/>
  <c r="BD19"/>
  <c r="BD18" s="1"/>
  <c r="AP25"/>
  <c r="BB19"/>
  <c r="BB18" s="1"/>
  <c r="Z25"/>
  <c r="T25"/>
  <c r="AB25"/>
  <c r="L18"/>
  <c r="AB18"/>
  <c r="AR18"/>
  <c r="BC25"/>
  <c r="J18"/>
  <c r="Z18"/>
  <c r="AP18"/>
  <c r="AG25"/>
  <c r="W25"/>
  <c r="AE25"/>
  <c r="N19"/>
  <c r="N18" s="1"/>
  <c r="P19"/>
  <c r="P18" s="1"/>
  <c r="AV19"/>
  <c r="AV18" s="1"/>
  <c r="O25"/>
  <c r="W19"/>
  <c r="AU25"/>
  <c r="BC19"/>
  <c r="BC18" s="1"/>
  <c r="AD25"/>
  <c r="AT25"/>
  <c r="AF25"/>
  <c r="G25"/>
  <c r="AM25"/>
  <c r="R18"/>
  <c r="AH18"/>
  <c r="AX18"/>
  <c r="I25"/>
  <c r="AO25"/>
  <c r="T18"/>
  <c r="AJ18"/>
  <c r="AZ18"/>
  <c r="K25"/>
  <c r="S25"/>
  <c r="AA25"/>
  <c r="AI25"/>
  <c r="AQ25"/>
  <c r="AY25"/>
  <c r="G18"/>
  <c r="O18"/>
  <c r="W18"/>
  <c r="AE18"/>
  <c r="AM18"/>
  <c r="AU18"/>
  <c r="E18"/>
  <c r="M18"/>
  <c r="U18"/>
  <c r="AC18"/>
  <c r="AK18"/>
  <c r="AS18"/>
  <c r="BA18"/>
  <c r="D19"/>
  <c r="D18" s="1"/>
  <c r="D25"/>
  <c r="E25"/>
  <c r="M25"/>
  <c r="U25"/>
  <c r="AC25"/>
  <c r="AK25"/>
  <c r="AS25"/>
  <c r="BA25"/>
  <c r="K18"/>
  <c r="S18"/>
  <c r="AA18"/>
  <c r="AI18"/>
  <c r="AQ18"/>
  <c r="AY18"/>
  <c r="I18"/>
  <c r="Q18"/>
  <c r="Y18"/>
  <c r="AG18"/>
  <c r="AO18"/>
  <c r="AW18"/>
  <c r="BE18"/>
</calcChain>
</file>

<file path=xl/sharedStrings.xml><?xml version="1.0" encoding="utf-8"?>
<sst xmlns="http://schemas.openxmlformats.org/spreadsheetml/2006/main" count="374" uniqueCount="241">
  <si>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</si>
  <si>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</si>
  <si>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</si>
  <si>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</si>
  <si>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</si>
  <si>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</si>
  <si>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</si>
  <si>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5.1</t>
  </si>
  <si>
    <t>5.2</t>
  </si>
  <si>
    <t>6.1</t>
  </si>
  <si>
    <t>6.2</t>
  </si>
  <si>
    <t>6.3</t>
  </si>
  <si>
    <t>6.4</t>
  </si>
  <si>
    <t>4.1</t>
  </si>
  <si>
    <t>4.2</t>
  </si>
  <si>
    <t>4.3</t>
  </si>
  <si>
    <t>5.3</t>
  </si>
  <si>
    <t>5.4</t>
  </si>
  <si>
    <t>7.1</t>
  </si>
  <si>
    <t>7.2</t>
  </si>
  <si>
    <t>8.1</t>
  </si>
  <si>
    <t>8.2</t>
  </si>
  <si>
    <t>8.3</t>
  </si>
  <si>
    <t>8.4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</si>
  <si>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</si>
  <si>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</si>
  <si>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</si>
  <si>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</si>
  <si>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</si>
  <si>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</si>
  <si>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</si>
  <si>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</si>
  <si>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</si>
  <si>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</si>
  <si>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Номер группы инвести-ционных проектов</t>
  </si>
  <si>
    <t>5.5</t>
  </si>
  <si>
    <t>1</t>
  </si>
  <si>
    <t>1.1</t>
  </si>
  <si>
    <t>1.2</t>
  </si>
  <si>
    <t>1.1.1</t>
  </si>
  <si>
    <t>1.1.2</t>
  </si>
  <si>
    <t>1.1.3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</si>
  <si>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</si>
  <si>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</si>
  <si>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</si>
  <si>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</si>
  <si>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</si>
  <si>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</si>
  <si>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</si>
  <si>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</si>
  <si>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</si>
  <si>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</si>
  <si>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</si>
  <si>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</si>
  <si>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</si>
  <si>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</si>
  <si>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</si>
  <si>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</si>
  <si>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</si>
  <si>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</si>
  <si>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</si>
  <si>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</si>
  <si>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Форма 1. Перечени инвестиционных проектов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</si>
  <si>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</si>
  <si>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</si>
  <si>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</si>
  <si>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</si>
  <si>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</si>
  <si>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</si>
  <si>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</si>
  <si>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</si>
  <si>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</si>
  <si>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</si>
  <si>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</si>
  <si>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</si>
  <si>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</si>
  <si>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</si>
  <si>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</si>
  <si>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</si>
  <si>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</si>
  <si>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</si>
  <si>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</si>
  <si>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</si>
  <si>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</si>
  <si>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</si>
  <si>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</si>
  <si>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</si>
  <si>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объектов электросетевого хозяйства,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</si>
  <si>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</si>
  <si>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</si>
  <si>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</si>
  <si>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</si>
  <si>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</si>
  <si>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</si>
  <si>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</si>
  <si>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</si>
  <si>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</si>
  <si>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</si>
  <si>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</si>
  <si>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</si>
  <si>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</si>
  <si>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</si>
  <si>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</si>
  <si>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</si>
  <si>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</si>
  <si>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</si>
  <si>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</si>
  <si>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Технологическое присоединение, всего</t>
  </si>
  <si>
    <t>ВСЕГО по инвестиционной программе, в том числе:</t>
  </si>
  <si>
    <t>0.1</t>
  </si>
  <si>
    <t>0.2</t>
  </si>
  <si>
    <t>0.3</t>
  </si>
  <si>
    <t>0.4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</si>
  <si>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</si>
  <si>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</si>
  <si>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</si>
  <si>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</si>
  <si>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1.3</t>
  </si>
  <si>
    <t>1.3.1</t>
  </si>
  <si>
    <t>1.3.2</t>
  </si>
  <si>
    <t>1.4</t>
  </si>
  <si>
    <t>4.17</t>
  </si>
  <si>
    <t>4.18</t>
  </si>
  <si>
    <t xml:space="preserve">Инвестиции, связанные с деятельностью, не относящейся к сфере электроэнергетики                 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</si>
  <si>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</si>
  <si>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</si>
  <si>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</si>
  <si>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</si>
  <si>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</si>
  <si>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</si>
  <si>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</si>
  <si>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</si>
  <si>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</si>
  <si>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к приказу Минэнерго России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</si>
  <si>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</si>
  <si>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</si>
  <si>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0.5</t>
  </si>
  <si>
    <t>0.6</t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</si>
  <si>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</si>
  <si>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6кВ</t>
    </r>
    <r>
      <rPr>
        <b/>
        <vertAlign val="subscript"/>
        <sz val="16"/>
        <color theme="1"/>
        <rFont val="Times New Roman"/>
        <family val="1"/>
        <charset val="204"/>
      </rPr>
      <t>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</si>
  <si>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                </t>
    </r>
    <r>
      <rPr>
        <b/>
        <sz val="16"/>
        <color theme="1"/>
        <rFont val="Times New Roman"/>
        <family val="1"/>
        <charset val="204"/>
      </rPr>
      <t>(ΔΡ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</si>
  <si>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</si>
  <si>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 </t>
    </r>
    <r>
      <rPr>
        <b/>
        <sz val="16"/>
        <color theme="1"/>
        <rFont val="Times New Roman"/>
        <family val="1"/>
        <charset val="204"/>
      </rPr>
      <t>(ΔL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тп_лэп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</si>
  <si>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потребителей электрической энергии                                </t>
    </r>
    <r>
      <rPr>
        <b/>
        <sz val="16"/>
        <color theme="1"/>
        <rFont val="Times New Roman"/>
        <family val="1"/>
        <charset val="204"/>
      </rPr>
      <t xml:space="preserve">(S 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потр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</si>
  <si>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присоединяемых объектов по производству электрической энергии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г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</si>
  <si>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                         </t>
    </r>
    <r>
      <rPr>
        <b/>
        <sz val="16"/>
        <color theme="1"/>
        <rFont val="Times New Roman"/>
        <family val="1"/>
        <charset val="204"/>
      </rPr>
      <t>(S</t>
    </r>
    <r>
      <rPr>
        <b/>
        <vertAlign val="superscript"/>
        <sz val="16"/>
        <color theme="1"/>
        <rFont val="Times New Roman"/>
        <family val="1"/>
        <charset val="204"/>
      </rPr>
      <t>тп</t>
    </r>
    <r>
      <rPr>
        <b/>
        <vertAlign val="subscript"/>
        <sz val="16"/>
        <color theme="1"/>
        <rFont val="Times New Roman"/>
        <family val="1"/>
        <charset val="204"/>
      </rPr>
      <t>эх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</si>
  <si>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степени загрузки трансформаторной подстанции                 </t>
    </r>
    <r>
      <rPr>
        <b/>
        <sz val="16"/>
        <color theme="1"/>
        <rFont val="Times New Roman"/>
        <family val="1"/>
        <charset val="204"/>
      </rPr>
      <t>(K</t>
    </r>
    <r>
      <rPr>
        <b/>
        <vertAlign val="subscript"/>
        <sz val="16"/>
        <color theme="1"/>
        <rFont val="Times New Roman"/>
        <family val="1"/>
        <charset val="204"/>
      </rPr>
      <t>загр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</si>
  <si>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</si>
  <si>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</si>
  <si>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</si>
  <si>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линий электропередачи                                        </t>
    </r>
    <r>
      <rPr>
        <b/>
        <sz val="16"/>
        <color theme="1"/>
        <rFont val="Times New Roman"/>
        <family val="1"/>
        <charset val="204"/>
      </rPr>
      <t>(L</t>
    </r>
    <r>
      <rPr>
        <b/>
        <vertAlign val="superscript"/>
        <sz val="16"/>
        <color theme="1"/>
        <rFont val="Times New Roman"/>
        <family val="1"/>
        <charset val="204"/>
      </rPr>
      <t>0,4кВ</t>
    </r>
    <r>
      <rPr>
        <b/>
        <vertAlign val="subscript"/>
        <sz val="16"/>
        <color theme="1"/>
        <rFont val="Times New Roman"/>
        <family val="1"/>
        <charset val="204"/>
      </rPr>
      <t>з_лэп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</si>
  <si>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</si>
  <si>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35кВ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</si>
  <si>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выключателей                        </t>
    </r>
    <r>
      <rPr>
        <b/>
        <sz val="16"/>
        <color theme="1"/>
        <rFont val="Times New Roman"/>
        <family val="1"/>
        <charset val="204"/>
      </rPr>
      <t>(B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</si>
  <si>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замены устройств компенсации реактивной мощности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n</t>
    </r>
    <r>
      <rPr>
        <b/>
        <vertAlign val="subscript"/>
        <sz val="16"/>
        <color theme="1"/>
        <rFont val="Times New Roman"/>
        <family val="1"/>
        <charset val="204"/>
      </rPr>
      <t>з_укрм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</si>
  <si>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          </t>
    </r>
    <r>
      <rPr>
        <b/>
        <sz val="16"/>
        <color theme="1"/>
        <rFont val="Times New Roman"/>
        <family val="1"/>
        <charset val="204"/>
      </rPr>
      <t>(</t>
    </r>
    <r>
      <rPr>
        <b/>
        <sz val="16"/>
        <color theme="1"/>
        <rFont val="Calibri"/>
        <family val="2"/>
        <charset val="204"/>
      </rPr>
      <t>Δ</t>
    </r>
    <r>
      <rPr>
        <b/>
        <sz val="16"/>
        <color theme="1"/>
        <rFont val="Times New Roman"/>
        <family val="1"/>
        <charset val="204"/>
      </rPr>
      <t>ПО</t>
    </r>
    <r>
      <rPr>
        <b/>
        <vertAlign val="subscript"/>
        <sz val="16"/>
        <color theme="1"/>
        <rFont val="Times New Roman"/>
        <family val="1"/>
        <charset val="204"/>
      </rPr>
      <t>дист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</si>
  <si>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оценки изменения средней продолжительности прекращения передачи электрической энергии потребителям услуг                             </t>
    </r>
    <r>
      <rPr>
        <b/>
        <sz val="16"/>
        <color theme="1"/>
        <rFont val="Times New Roman"/>
        <family val="1"/>
        <charset val="204"/>
      </rPr>
      <t>(ΔП saidi)</t>
    </r>
  </si>
  <si>
    <r>
      <t xml:space="preserve">Gоказатель оценки изменения средней частоты прекращения передачи электрической энергии потребителям услуг                                                                    </t>
    </r>
    <r>
      <rPr>
        <b/>
        <sz val="16"/>
        <color theme="1"/>
        <rFont val="Times New Roman"/>
        <family val="1"/>
        <charset val="204"/>
      </rPr>
      <t>(ΔП saifi)</t>
    </r>
  </si>
  <si>
    <r>
      <t xml:space="preserve">Показатель оценки изменения объема недоотпущенной электрической энергии                                                            </t>
    </r>
    <r>
      <rPr>
        <b/>
        <sz val="16"/>
        <color theme="1"/>
        <rFont val="Times New Roman"/>
        <family val="1"/>
        <charset val="204"/>
      </rPr>
      <t>(ΔП ens)</t>
    </r>
  </si>
  <si>
    <r>
      <t xml:space="preserve"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                                             </t>
    </r>
    <r>
      <rPr>
        <b/>
        <sz val="16"/>
        <color theme="1"/>
        <rFont val="Times New Roman"/>
        <family val="1"/>
        <charset val="204"/>
      </rPr>
      <t xml:space="preserve">(Nсд_тпр) </t>
    </r>
  </si>
  <si>
    <r>
  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                          </t>
    </r>
    <r>
      <rPr>
        <b/>
        <sz val="16"/>
        <color theme="1"/>
        <rFont val="Times New Roman"/>
        <family val="1"/>
        <charset val="204"/>
      </rPr>
      <t>(N</t>
    </r>
    <r>
      <rPr>
        <b/>
        <vertAlign val="superscript"/>
        <sz val="16"/>
        <color theme="1"/>
        <rFont val="Times New Roman"/>
        <family val="1"/>
        <charset val="204"/>
      </rPr>
      <t>нс</t>
    </r>
    <r>
      <rPr>
        <b/>
        <sz val="16"/>
        <color theme="1"/>
        <rFont val="Times New Roman"/>
        <family val="1"/>
        <charset val="204"/>
      </rPr>
      <t xml:space="preserve">сд_тпр) </t>
    </r>
  </si>
  <si>
    <r>
  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тз</t>
    </r>
    <r>
      <rPr>
        <b/>
        <sz val="16"/>
        <color theme="1"/>
        <rFont val="Times New Roman"/>
        <family val="1"/>
        <charset val="204"/>
      </rPr>
      <t xml:space="preserve">)   </t>
    </r>
  </si>
  <si>
    <r>
      <t xml:space="preserve"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                 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оив</t>
    </r>
    <r>
      <rPr>
        <b/>
        <sz val="16"/>
        <color theme="1"/>
        <rFont val="Times New Roman"/>
        <family val="1"/>
        <charset val="204"/>
      </rPr>
      <t>)</t>
    </r>
  </si>
  <si>
    <r>
  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                         (</t>
    </r>
    <r>
      <rPr>
        <b/>
        <sz val="16"/>
        <color theme="1"/>
        <rFont val="Times New Roman"/>
        <family val="1"/>
        <charset val="204"/>
      </rPr>
      <t>Ф</t>
    </r>
    <r>
      <rPr>
        <b/>
        <vertAlign val="superscript"/>
        <sz val="16"/>
        <color theme="1"/>
        <rFont val="Times New Roman"/>
        <family val="1"/>
        <charset val="204"/>
      </rPr>
      <t>трр</t>
    </r>
    <r>
      <rPr>
        <b/>
        <sz val="16"/>
        <color theme="1"/>
        <rFont val="Times New Roman"/>
        <family val="1"/>
        <charset val="204"/>
      </rPr>
      <t>)</t>
    </r>
  </si>
  <si>
    <r>
  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ит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</si>
  <si>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perscript"/>
        <sz val="16"/>
        <color theme="1"/>
        <rFont val="Times New Roman"/>
        <family val="1"/>
        <charset val="204"/>
      </rPr>
      <t>хо</t>
    </r>
    <r>
      <rPr>
        <b/>
        <sz val="16"/>
        <color theme="1"/>
        <rFont val="Times New Roman"/>
        <family val="1"/>
        <charset val="204"/>
      </rPr>
      <t xml:space="preserve">) </t>
    </r>
  </si>
  <si>
    <r>
      <t xml:space="preserve"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                                         </t>
    </r>
    <r>
      <rPr>
        <b/>
        <sz val="16"/>
        <color theme="1"/>
        <rFont val="Times New Roman"/>
        <family val="1"/>
        <charset val="204"/>
      </rPr>
      <t>(Ф</t>
    </r>
    <r>
      <rPr>
        <b/>
        <vertAlign val="subscript"/>
        <sz val="16"/>
        <color theme="1"/>
        <rFont val="Times New Roman"/>
        <family val="1"/>
        <charset val="204"/>
      </rPr>
      <t>нэ</t>
    </r>
    <r>
      <rPr>
        <b/>
        <sz val="16"/>
        <color theme="1"/>
        <rFont val="Times New Roman"/>
        <family val="1"/>
        <charset val="204"/>
      </rPr>
      <t xml:space="preserve">)  </t>
    </r>
  </si>
  <si>
    <t xml:space="preserve">Реконструкция, модернизация, техническое перевооружение, всего </t>
  </si>
  <si>
    <t xml:space="preserve">Прочее новое строительство объектов электросетевого хозяйства, всего 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</si>
  <si>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</si>
  <si>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свыше 150 кВт включительно, всего</t>
  </si>
  <si>
    <t>Технологическое присоединение к электрическим сетям иных сетевых организаций, всего в том числе:</t>
  </si>
  <si>
    <t>Строительство новых объектов электросетевого хозяйства (за исключением усиления существующей электрической ети) в целях осуществления технологического присоединения объекта по производству электрической энерги,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</si>
  <si>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электроэнергии, всего, в том числе:</t>
  </si>
  <si>
    <t xml:space="preserve">Реконструкция, модернизация, техническое перевооружение, всего, в том числе: 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</si>
  <si>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</si>
  <si>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</si>
  <si>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</si>
  <si>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</si>
  <si>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</si>
  <si>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</si>
  <si>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</si>
  <si>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</si>
  <si>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</si>
  <si>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</si>
  <si>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1.2.4.2</t>
  </si>
  <si>
    <t>1.5</t>
  </si>
  <si>
    <t>1.6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</si>
  <si>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</si>
  <si>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</si>
  <si>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</si>
  <si>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</si>
  <si>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</si>
  <si>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полное наименованице субъекта электроэнергетики</t>
  </si>
  <si>
    <t xml:space="preserve">реквизиты решения органа исполнительной власти, утвердившего инвестиционную программу
</t>
  </si>
  <si>
    <t>от 5 мая 2016 г. № 380</t>
  </si>
  <si>
    <t>Утвержденный план</t>
  </si>
  <si>
    <t>Предложение по корректировке утвержденного плана</t>
  </si>
  <si>
    <t>Пензенская область</t>
  </si>
  <si>
    <t>Техническое перевооружение  линии продольного электроснабжения ВЛ -10кВ ПЭ-ДУ на участке  Пачелма- Хутор</t>
  </si>
  <si>
    <t>J_P018</t>
  </si>
  <si>
    <t>Г</t>
  </si>
  <si>
    <r>
      <t xml:space="preserve">Показатель замены силовых (авто-) трансформаторов                              </t>
    </r>
    <r>
      <rPr>
        <b/>
        <sz val="16"/>
        <color theme="1"/>
        <rFont val="Times New Roman"/>
        <family val="1"/>
        <charset val="204"/>
      </rPr>
      <t>(P</t>
    </r>
    <r>
      <rPr>
        <b/>
        <vertAlign val="superscript"/>
        <sz val="16"/>
        <color theme="1"/>
        <rFont val="Times New Roman"/>
        <family val="1"/>
        <charset val="204"/>
      </rPr>
      <t>10кВ</t>
    </r>
    <r>
      <rPr>
        <b/>
        <vertAlign val="subscript"/>
        <sz val="16"/>
        <color theme="1"/>
        <rFont val="Times New Roman"/>
        <family val="1"/>
        <charset val="204"/>
      </rPr>
      <t>з_тр</t>
    </r>
    <r>
      <rPr>
        <b/>
        <sz val="16"/>
        <color theme="1"/>
        <rFont val="Times New Roman"/>
        <family val="1"/>
        <charset val="204"/>
      </rPr>
      <t xml:space="preserve">) </t>
    </r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</si>
  <si>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</si>
  <si>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 xml:space="preserve">Год раскрытия информации: 2025 год                       
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</si>
  <si>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</si>
  <si>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КТП</t>
  </si>
  <si>
    <t>O_P001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</si>
  <si>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</si>
  <si>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</si>
  <si>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Техническое перевооружение ВЛ-10 кВ КТП-3 совхоз "Победа"</t>
  </si>
  <si>
    <t>O_P002</t>
  </si>
  <si>
    <t>Техническое перевооружение ЛЭП-0,4 кВ КТП-2 ст. Арбеково</t>
  </si>
  <si>
    <t>J_P023</t>
  </si>
  <si>
    <t>Техническое перевооружение устройств электроснабжения ЛЭП-0,4 кВ КТП-6 ст. Шнаево</t>
  </si>
  <si>
    <t>O_P003</t>
  </si>
  <si>
    <t>Техническое перевооружение  ВЛ-10 кВ ст. Пяша</t>
  </si>
  <si>
    <t>O_P004</t>
  </si>
  <si>
    <t>Техническое перевооружение  ЛЭП-0,4 кВ ст. Евлашево КТП-2</t>
  </si>
  <si>
    <t>J_P016</t>
  </si>
  <si>
    <t>Техническое перевооружение устройств электроснабжения ст. Пенза-2 ЛЭП до 1 кВ воздушная жил. Сектор</t>
  </si>
  <si>
    <t>J_P025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</si>
  <si>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</si>
  <si>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</si>
  <si>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</si>
  <si>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>J_P017</t>
  </si>
  <si>
    <t xml:space="preserve">Техническое перевооружение ВЛ-0,23 кВ участка Грабово - 88 км </t>
  </si>
  <si>
    <t>J_P020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</si>
  <si>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</si>
  <si>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J_P021</t>
  </si>
  <si>
    <t>Техническое перевооружение устройств электроснабжения 
ст. Белинская ЛЭП до 1 кВ воздушная на деревянных опорах</t>
  </si>
  <si>
    <t>J_P022</t>
  </si>
  <si>
    <t>Техническое перевооружение ЛЭП-0,4 кВ КТП-2 ст. Студенец</t>
  </si>
  <si>
    <t>J_P024</t>
  </si>
  <si>
    <t>Приложение  № 1</t>
  </si>
  <si>
    <t xml:space="preserve"> на 2026 год</t>
  </si>
  <si>
    <t>Идентификатор инвестиционного проекта</t>
  </si>
  <si>
    <t>1.6.1</t>
  </si>
  <si>
    <t>1.6.2</t>
  </si>
  <si>
    <t>1.6.3</t>
  </si>
  <si>
    <t>1.6.4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</si>
</sst>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0.000"/>
  </numFmts>
  <fonts count="5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vertAlign val="superscript"/>
      <sz val="16"/>
      <color theme="1"/>
      <name val="Times New Roman"/>
      <family val="1"/>
      <charset val="204"/>
    </font>
    <font>
      <b/>
      <vertAlign val="subscript"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9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33" fillId="0" borderId="0"/>
    <xf numFmtId="0" fontId="15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36" fillId="0" borderId="0"/>
    <xf numFmtId="0" fontId="36" fillId="0" borderId="0"/>
    <xf numFmtId="164" fontId="14" fillId="0" borderId="0" applyFont="0" applyFill="0" applyBorder="0" applyAlignment="0" applyProtection="0"/>
    <xf numFmtId="166" fontId="3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0" fontId="37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3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0" fillId="0" borderId="0"/>
    <xf numFmtId="0" fontId="15" fillId="0" borderId="0"/>
    <xf numFmtId="9" fontId="36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9" fillId="0" borderId="0"/>
    <xf numFmtId="0" fontId="9" fillId="0" borderId="0"/>
    <xf numFmtId="0" fontId="33" fillId="0" borderId="0"/>
    <xf numFmtId="0" fontId="8" fillId="0" borderId="0"/>
    <xf numFmtId="0" fontId="8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5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6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</cellStyleXfs>
  <cellXfs count="45">
    <xf numFmtId="0" fontId="0" fillId="0" borderId="0" xfId="0"/>
    <xf numFmtId="0" fontId="35" fillId="0" borderId="0" xfId="54" applyFont="1" applyFill="1"/>
    <xf numFmtId="0" fontId="35" fillId="0" borderId="0" xfId="54" applyFont="1" applyFill="1" applyAlignment="1">
      <alignment horizontal="center" vertical="top"/>
    </xf>
    <xf numFmtId="0" fontId="35" fillId="0" borderId="0" xfId="54" applyFont="1" applyFill="1" applyAlignment="1">
      <alignment vertical="center"/>
    </xf>
    <xf numFmtId="0" fontId="15" fillId="0" borderId="0" xfId="54" applyFont="1" applyFill="1" applyAlignment="1">
      <alignment horizontal="center" vertical="center"/>
    </xf>
    <xf numFmtId="0" fontId="15" fillId="0" borderId="0" xfId="54" applyFont="1" applyFill="1"/>
    <xf numFmtId="0" fontId="35" fillId="0" borderId="0" xfId="54" applyFont="1" applyFill="1" applyAlignment="1">
      <alignment horizontal="center" vertical="center"/>
    </xf>
    <xf numFmtId="0" fontId="40" fillId="0" borderId="10" xfId="0" applyFont="1" applyFill="1" applyBorder="1" applyAlignment="1">
      <alignment horizontal="center" vertical="center" wrapText="1"/>
    </xf>
    <xf numFmtId="49" fontId="4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10" xfId="0" applyFont="1" applyFill="1" applyBorder="1" applyAlignment="1" applyProtection="1">
      <alignment horizontal="center" vertical="center" wrapText="1"/>
      <protection locked="0"/>
    </xf>
    <xf numFmtId="0" fontId="41" fillId="0" borderId="10" xfId="54" applyFont="1" applyFill="1" applyBorder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41" fillId="0" borderId="0" xfId="54" applyFont="1" applyFill="1"/>
    <xf numFmtId="0" fontId="42" fillId="0" borderId="0" xfId="54" applyFont="1" applyFill="1" applyAlignment="1"/>
    <xf numFmtId="0" fontId="41" fillId="0" borderId="0" xfId="54" applyFont="1" applyFill="1" applyAlignment="1">
      <alignment vertical="center"/>
    </xf>
    <xf numFmtId="0" fontId="42" fillId="0" borderId="0" xfId="54" applyFont="1" applyFill="1" applyAlignment="1">
      <alignment vertical="center"/>
    </xf>
    <xf numFmtId="0" fontId="40" fillId="0" borderId="0" xfId="0" applyFont="1" applyFill="1" applyAlignment="1">
      <alignment vertical="top"/>
    </xf>
    <xf numFmtId="49" fontId="40" fillId="0" borderId="10" xfId="0" applyNumberFormat="1" applyFont="1" applyFill="1" applyBorder="1" applyAlignment="1">
      <alignment horizontal="center" vertical="center" wrapText="1"/>
    </xf>
    <xf numFmtId="49" fontId="41" fillId="0" borderId="10" xfId="54" applyNumberFormat="1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/>
    <xf numFmtId="167" fontId="48" fillId="0" borderId="10" xfId="0" applyNumberFormat="1" applyFont="1" applyFill="1" applyBorder="1" applyAlignment="1">
      <alignment horizontal="center" vertical="center" wrapText="1"/>
    </xf>
    <xf numFmtId="167" fontId="48" fillId="0" borderId="10" xfId="0" applyNumberFormat="1" applyFont="1" applyFill="1" applyBorder="1" applyAlignment="1">
      <alignment horizontal="center" vertical="center"/>
    </xf>
    <xf numFmtId="49" fontId="41" fillId="0" borderId="12" xfId="54" applyNumberFormat="1" applyFont="1" applyFill="1" applyBorder="1" applyAlignment="1">
      <alignment horizontal="center" vertical="center"/>
    </xf>
    <xf numFmtId="0" fontId="40" fillId="0" borderId="11" xfId="54" applyFont="1" applyFill="1" applyBorder="1" applyAlignment="1">
      <alignment horizontal="center" vertical="center" wrapText="1"/>
    </xf>
    <xf numFmtId="0" fontId="49" fillId="0" borderId="0" xfId="37" applyFont="1" applyFill="1" applyAlignment="1">
      <alignment horizontal="right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 wrapText="1"/>
    </xf>
    <xf numFmtId="0" fontId="40" fillId="24" borderId="10" xfId="0" applyFont="1" applyFill="1" applyBorder="1" applyAlignment="1">
      <alignment horizontal="center" vertical="center"/>
    </xf>
    <xf numFmtId="167" fontId="48" fillId="24" borderId="10" xfId="0" applyNumberFormat="1" applyFont="1" applyFill="1" applyBorder="1" applyAlignment="1">
      <alignment horizontal="center" vertic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/>
    <xf numFmtId="49" fontId="50" fillId="24" borderId="10" xfId="54" applyNumberFormat="1" applyFont="1" applyFill="1" applyBorder="1" applyAlignment="1">
      <alignment horizontal="center" vertical="center"/>
    </xf>
    <xf numFmtId="0" fontId="47" fillId="0" borderId="0" xfId="54" applyFont="1" applyFill="1" applyAlignment="1">
      <alignment horizontal="center" vertical="center"/>
    </xf>
    <xf numFmtId="0" fontId="47" fillId="0" borderId="0" xfId="54" applyFont="1" applyFill="1" applyAlignment="1">
      <alignment horizontal="center" vertical="center" wrapText="1"/>
    </xf>
    <xf numFmtId="0" fontId="41" fillId="0" borderId="10" xfId="54" applyFont="1" applyFill="1" applyBorder="1" applyAlignment="1">
      <alignment horizontal="center" vertical="center" textRotation="90" wrapText="1"/>
    </xf>
    <xf numFmtId="0" fontId="41" fillId="0" borderId="10" xfId="54" applyFont="1" applyFill="1" applyBorder="1" applyAlignment="1">
      <alignment horizontal="center" vertical="center" wrapText="1"/>
    </xf>
    <xf numFmtId="0" fontId="40" fillId="0" borderId="10" xfId="54" applyFont="1" applyFill="1" applyBorder="1" applyAlignment="1">
      <alignment horizontal="center" vertical="center" wrapText="1"/>
    </xf>
    <xf numFmtId="0" fontId="46" fillId="0" borderId="0" xfId="54" applyFont="1" applyFill="1" applyAlignment="1">
      <alignment horizontal="center" vertical="center"/>
    </xf>
    <xf numFmtId="0" fontId="41" fillId="0" borderId="10" xfId="54" applyNumberFormat="1" applyFont="1" applyFill="1" applyBorder="1" applyAlignment="1">
      <alignment horizontal="center" vertical="center" textRotation="90" wrapText="1"/>
    </xf>
  </cellXfs>
  <cellStyles count="509">
    <cellStyle name="20% - Акцент1" xfId="1" builtinId="30" customBuiltin="1"/>
    <cellStyle name="20% - Акцент1 2" xfId="59"/>
    <cellStyle name="20% — акцент1 2" xfId="448"/>
    <cellStyle name="20% — акцент1 3" xfId="449"/>
    <cellStyle name="20% - Акцент2" xfId="2" builtinId="34" customBuiltin="1"/>
    <cellStyle name="20% - Акцент2 2" xfId="60"/>
    <cellStyle name="20% — акцент2 2" xfId="450"/>
    <cellStyle name="20% — акцент2 3" xfId="451"/>
    <cellStyle name="20% - Акцент3" xfId="3" builtinId="38" customBuiltin="1"/>
    <cellStyle name="20% - Акцент3 2" xfId="61"/>
    <cellStyle name="20% — акцент3 2" xfId="452"/>
    <cellStyle name="20% — акцент3 3" xfId="453"/>
    <cellStyle name="20% - Акцент4" xfId="4" builtinId="42" customBuiltin="1"/>
    <cellStyle name="20% - Акцент4 2" xfId="62"/>
    <cellStyle name="20% — акцент4 2" xfId="454"/>
    <cellStyle name="20% — акцент4 3" xfId="455"/>
    <cellStyle name="20% - Акцент5" xfId="5" builtinId="46" customBuiltin="1"/>
    <cellStyle name="20% - Акцент5 2" xfId="63"/>
    <cellStyle name="20% — акцент5 2" xfId="456"/>
    <cellStyle name="20% — акцент5 3" xfId="457"/>
    <cellStyle name="20% - Акцент6" xfId="6" builtinId="50" customBuiltin="1"/>
    <cellStyle name="20% - Акцент6 2" xfId="64"/>
    <cellStyle name="20% — акцент6 2" xfId="458"/>
    <cellStyle name="20% — акцент6 3" xfId="459"/>
    <cellStyle name="40% - Акцент1" xfId="7" builtinId="31" customBuiltin="1"/>
    <cellStyle name="40% - Акцент1 2" xfId="65"/>
    <cellStyle name="40% — акцент1 2" xfId="460"/>
    <cellStyle name="40% — акцент1 3" xfId="461"/>
    <cellStyle name="40% - Акцент2" xfId="8" builtinId="35" customBuiltin="1"/>
    <cellStyle name="40% - Акцент2 2" xfId="66"/>
    <cellStyle name="40% — акцент2 2" xfId="462"/>
    <cellStyle name="40% — акцент2 3" xfId="463"/>
    <cellStyle name="40% - Акцент3" xfId="9" builtinId="39" customBuiltin="1"/>
    <cellStyle name="40% - Акцент3 2" xfId="67"/>
    <cellStyle name="40% — акцент3 2" xfId="464"/>
    <cellStyle name="40% — акцент3 3" xfId="465"/>
    <cellStyle name="40% - Акцент4" xfId="10" builtinId="43" customBuiltin="1"/>
    <cellStyle name="40% - Акцент4 2" xfId="68"/>
    <cellStyle name="40% — акцент4 2" xfId="466"/>
    <cellStyle name="40% — акцент4 3" xfId="467"/>
    <cellStyle name="40% - Акцент5" xfId="11" builtinId="47" customBuiltin="1"/>
    <cellStyle name="40% - Акцент5 2" xfId="69"/>
    <cellStyle name="40% — акцент5 2" xfId="468"/>
    <cellStyle name="40% — акцент5 3" xfId="469"/>
    <cellStyle name="40% - Акцент6" xfId="12" builtinId="51" customBuiltin="1"/>
    <cellStyle name="40% - Акцент6 2" xfId="70"/>
    <cellStyle name="40% — акцент6 2" xfId="470"/>
    <cellStyle name="40% — акцент6 3" xfId="471"/>
    <cellStyle name="60% - Акцент1" xfId="13" builtinId="32" customBuiltin="1"/>
    <cellStyle name="60% - Акцент1 2" xfId="71"/>
    <cellStyle name="60% — акцент1 2" xfId="472"/>
    <cellStyle name="60% — акцент1 3" xfId="473"/>
    <cellStyle name="60% - Акцент2" xfId="14" builtinId="36" customBuiltin="1"/>
    <cellStyle name="60% - Акцент2 2" xfId="72"/>
    <cellStyle name="60% — акцент2 2" xfId="474"/>
    <cellStyle name="60% — акцент2 3" xfId="475"/>
    <cellStyle name="60% - Акцент3" xfId="15" builtinId="40" customBuiltin="1"/>
    <cellStyle name="60% - Акцент3 2" xfId="73"/>
    <cellStyle name="60% — акцент3 2" xfId="476"/>
    <cellStyle name="60% — акцент3 3" xfId="477"/>
    <cellStyle name="60% - Акцент4" xfId="16" builtinId="44" customBuiltin="1"/>
    <cellStyle name="60% - Акцент4 2" xfId="74"/>
    <cellStyle name="60% — акцент4 2" xfId="478"/>
    <cellStyle name="60% — акцент4 3" xfId="479"/>
    <cellStyle name="60% - Акцент5" xfId="17" builtinId="48" customBuiltin="1"/>
    <cellStyle name="60% - Акцент5 2" xfId="75"/>
    <cellStyle name="60% — акцент5 2" xfId="480"/>
    <cellStyle name="60% — акцент5 3" xfId="481"/>
    <cellStyle name="60% - Акцент6" xfId="18" builtinId="52" customBuiltin="1"/>
    <cellStyle name="60% - Акцент6 2" xfId="76"/>
    <cellStyle name="60% — акцент6 2" xfId="482"/>
    <cellStyle name="60% — акцент6 3" xfId="483"/>
    <cellStyle name="Normal 2" xfId="77"/>
    <cellStyle name="Акцент1" xfId="19" builtinId="29" customBuiltin="1"/>
    <cellStyle name="Акцент1 2" xfId="78"/>
    <cellStyle name="Акцент1 3" xfId="484"/>
    <cellStyle name="Акцент2" xfId="20" builtinId="33" customBuiltin="1"/>
    <cellStyle name="Акцент2 2" xfId="79"/>
    <cellStyle name="Акцент2 3" xfId="485"/>
    <cellStyle name="Акцент3" xfId="21" builtinId="37" customBuiltin="1"/>
    <cellStyle name="Акцент3 2" xfId="80"/>
    <cellStyle name="Акцент3 3" xfId="486"/>
    <cellStyle name="Акцент4" xfId="22" builtinId="41" customBuiltin="1"/>
    <cellStyle name="Акцент4 2" xfId="81"/>
    <cellStyle name="Акцент4 3" xfId="487"/>
    <cellStyle name="Акцент5" xfId="23" builtinId="45" customBuiltin="1"/>
    <cellStyle name="Акцент5 2" xfId="82"/>
    <cellStyle name="Акцент5 3" xfId="488"/>
    <cellStyle name="Акцент6" xfId="24" builtinId="49" customBuiltin="1"/>
    <cellStyle name="Акцент6 2" xfId="83"/>
    <cellStyle name="Акцент6 3" xfId="489"/>
    <cellStyle name="Ввод " xfId="25" builtinId="20" customBuiltin="1"/>
    <cellStyle name="Ввод  2" xfId="84"/>
    <cellStyle name="Ввод  3" xfId="490"/>
    <cellStyle name="Вывод" xfId="26" builtinId="21" customBuiltin="1"/>
    <cellStyle name="Вывод 2" xfId="85"/>
    <cellStyle name="Вывод 3" xfId="491"/>
    <cellStyle name="Вычисление" xfId="27" builtinId="22" customBuiltin="1"/>
    <cellStyle name="Вычисление 2" xfId="86"/>
    <cellStyle name="Вычисление 3" xfId="492"/>
    <cellStyle name="Заголовок 1" xfId="28" builtinId="16" customBuiltin="1"/>
    <cellStyle name="Заголовок 1 2" xfId="87"/>
    <cellStyle name="Заголовок 1 3" xfId="493"/>
    <cellStyle name="Заголовок 2" xfId="29" builtinId="17" customBuiltin="1"/>
    <cellStyle name="Заголовок 2 2" xfId="88"/>
    <cellStyle name="Заголовок 2 3" xfId="494"/>
    <cellStyle name="Заголовок 3" xfId="30" builtinId="18" customBuiltin="1"/>
    <cellStyle name="Заголовок 3 2" xfId="89"/>
    <cellStyle name="Заголовок 3 3" xfId="495"/>
    <cellStyle name="Заголовок 4" xfId="31" builtinId="19" customBuiltin="1"/>
    <cellStyle name="Заголовок 4 2" xfId="90"/>
    <cellStyle name="Заголовок 4 3" xfId="496"/>
    <cellStyle name="Итог" xfId="32" builtinId="25" customBuiltin="1"/>
    <cellStyle name="Итог 2" xfId="91"/>
    <cellStyle name="Итог 3" xfId="497"/>
    <cellStyle name="Контрольная ячейка" xfId="33" builtinId="23" customBuiltin="1"/>
    <cellStyle name="Контрольная ячейка 2" xfId="92"/>
    <cellStyle name="Контрольная ячейка 3" xfId="498"/>
    <cellStyle name="Название" xfId="34" builtinId="15" customBuiltin="1"/>
    <cellStyle name="Название 2" xfId="93"/>
    <cellStyle name="Название 3" xfId="499"/>
    <cellStyle name="Нейтральный" xfId="35" builtinId="28" customBuiltin="1"/>
    <cellStyle name="Нейтральный 2" xfId="94"/>
    <cellStyle name="Нейтральный 3" xfId="500"/>
    <cellStyle name="Обычный" xfId="0" builtinId="0"/>
    <cellStyle name="Обычный 10" xfId="501"/>
    <cellStyle name="Обычный 11" xfId="502"/>
    <cellStyle name="Обычный 12 2" xfId="47"/>
    <cellStyle name="Обычный 17 2" xfId="274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10" xfId="275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276"/>
    <cellStyle name="Обычный 6 2 2 2 2 2 3" xfId="132"/>
    <cellStyle name="Обычный 6 2 2 2 2 2 3 2" xfId="277"/>
    <cellStyle name="Обычный 6 2 2 2 2 2 4" xfId="278"/>
    <cellStyle name="Обычный 6 2 2 2 2 3" xfId="133"/>
    <cellStyle name="Обычный 6 2 2 2 2 3 2" xfId="279"/>
    <cellStyle name="Обычный 6 2 2 2 2 4" xfId="134"/>
    <cellStyle name="Обычный 6 2 2 2 2 4 2" xfId="280"/>
    <cellStyle name="Обычный 6 2 2 2 2 5" xfId="281"/>
    <cellStyle name="Обычный 6 2 2 2 3" xfId="128"/>
    <cellStyle name="Обычный 6 2 2 2 3 2" xfId="135"/>
    <cellStyle name="Обычный 6 2 2 2 3 2 2" xfId="282"/>
    <cellStyle name="Обычный 6 2 2 2 3 3" xfId="136"/>
    <cellStyle name="Обычный 6 2 2 2 3 3 2" xfId="283"/>
    <cellStyle name="Обычный 6 2 2 2 3 4" xfId="284"/>
    <cellStyle name="Обычный 6 2 2 2 4" xfId="137"/>
    <cellStyle name="Обычный 6 2 2 2 4 2" xfId="285"/>
    <cellStyle name="Обычный 6 2 2 2 5" xfId="138"/>
    <cellStyle name="Обычный 6 2 2 2 5 2" xfId="286"/>
    <cellStyle name="Обычный 6 2 2 2 6" xfId="287"/>
    <cellStyle name="Обычный 6 2 2 3" xfId="121"/>
    <cellStyle name="Обычный 6 2 2 3 2" xfId="139"/>
    <cellStyle name="Обычный 6 2 2 3 2 2" xfId="140"/>
    <cellStyle name="Обычный 6 2 2 3 2 2 2" xfId="288"/>
    <cellStyle name="Обычный 6 2 2 3 2 3" xfId="141"/>
    <cellStyle name="Обычный 6 2 2 3 2 3 2" xfId="289"/>
    <cellStyle name="Обычный 6 2 2 3 2 4" xfId="290"/>
    <cellStyle name="Обычный 6 2 2 3 3" xfId="142"/>
    <cellStyle name="Обычный 6 2 2 3 3 2" xfId="291"/>
    <cellStyle name="Обычный 6 2 2 3 4" xfId="143"/>
    <cellStyle name="Обычный 6 2 2 3 4 2" xfId="292"/>
    <cellStyle name="Обычный 6 2 2 3 5" xfId="293"/>
    <cellStyle name="Обычный 6 2 2 4" xfId="114"/>
    <cellStyle name="Обычный 6 2 2 4 2" xfId="144"/>
    <cellStyle name="Обычный 6 2 2 4 2 2" xfId="145"/>
    <cellStyle name="Обычный 6 2 2 4 2 2 2" xfId="294"/>
    <cellStyle name="Обычный 6 2 2 4 2 3" xfId="146"/>
    <cellStyle name="Обычный 6 2 2 4 2 3 2" xfId="295"/>
    <cellStyle name="Обычный 6 2 2 4 2 4" xfId="296"/>
    <cellStyle name="Обычный 6 2 2 4 3" xfId="147"/>
    <cellStyle name="Обычный 6 2 2 4 3 2" xfId="297"/>
    <cellStyle name="Обычный 6 2 2 4 4" xfId="148"/>
    <cellStyle name="Обычный 6 2 2 4 4 2" xfId="298"/>
    <cellStyle name="Обычный 6 2 2 4 5" xfId="299"/>
    <cellStyle name="Обычный 6 2 2 5" xfId="149"/>
    <cellStyle name="Обычный 6 2 2 5 2" xfId="150"/>
    <cellStyle name="Обычный 6 2 2 5 2 2" xfId="300"/>
    <cellStyle name="Обычный 6 2 2 5 3" xfId="151"/>
    <cellStyle name="Обычный 6 2 2 5 3 2" xfId="301"/>
    <cellStyle name="Обычный 6 2 2 5 4" xfId="302"/>
    <cellStyle name="Обычный 6 2 2 6" xfId="152"/>
    <cellStyle name="Обычный 6 2 2 6 2" xfId="303"/>
    <cellStyle name="Обычный 6 2 2 7" xfId="153"/>
    <cellStyle name="Обычный 6 2 2 7 2" xfId="304"/>
    <cellStyle name="Обычный 6 2 2 8" xfId="154"/>
    <cellStyle name="Обычный 6 2 2 8 2" xfId="305"/>
    <cellStyle name="Обычный 6 2 2 9" xfId="306"/>
    <cellStyle name="Обычный 6 2 3" xfId="101"/>
    <cellStyle name="Обычный 6 2 3 10" xfId="307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08"/>
    <cellStyle name="Обычный 6 2 3 2 2 2 3" xfId="157"/>
    <cellStyle name="Обычный 6 2 3 2 2 2 3 2" xfId="309"/>
    <cellStyle name="Обычный 6 2 3 2 2 2 4" xfId="310"/>
    <cellStyle name="Обычный 6 2 3 2 2 3" xfId="158"/>
    <cellStyle name="Обычный 6 2 3 2 2 3 2" xfId="311"/>
    <cellStyle name="Обычный 6 2 3 2 2 4" xfId="159"/>
    <cellStyle name="Обычный 6 2 3 2 2 4 2" xfId="312"/>
    <cellStyle name="Обычный 6 2 3 2 2 5" xfId="313"/>
    <cellStyle name="Обычный 6 2 3 2 3" xfId="127"/>
    <cellStyle name="Обычный 6 2 3 2 3 2" xfId="160"/>
    <cellStyle name="Обычный 6 2 3 2 3 2 2" xfId="314"/>
    <cellStyle name="Обычный 6 2 3 2 3 3" xfId="161"/>
    <cellStyle name="Обычный 6 2 3 2 3 3 2" xfId="315"/>
    <cellStyle name="Обычный 6 2 3 2 3 4" xfId="316"/>
    <cellStyle name="Обычный 6 2 3 2 4" xfId="162"/>
    <cellStyle name="Обычный 6 2 3 2 4 2" xfId="317"/>
    <cellStyle name="Обычный 6 2 3 2 5" xfId="163"/>
    <cellStyle name="Обычный 6 2 3 2 5 2" xfId="318"/>
    <cellStyle name="Обычный 6 2 3 2 6" xfId="319"/>
    <cellStyle name="Обычный 6 2 3 3" xfId="123"/>
    <cellStyle name="Обычный 6 2 3 3 2" xfId="164"/>
    <cellStyle name="Обычный 6 2 3 3 2 2" xfId="165"/>
    <cellStyle name="Обычный 6 2 3 3 2 2 2" xfId="320"/>
    <cellStyle name="Обычный 6 2 3 3 2 3" xfId="166"/>
    <cellStyle name="Обычный 6 2 3 3 2 3 2" xfId="321"/>
    <cellStyle name="Обычный 6 2 3 3 2 4" xfId="322"/>
    <cellStyle name="Обычный 6 2 3 3 3" xfId="167"/>
    <cellStyle name="Обычный 6 2 3 3 3 2" xfId="323"/>
    <cellStyle name="Обычный 6 2 3 3 4" xfId="168"/>
    <cellStyle name="Обычный 6 2 3 3 4 2" xfId="324"/>
    <cellStyle name="Обычный 6 2 3 3 5" xfId="325"/>
    <cellStyle name="Обычный 6 2 3 4" xfId="116"/>
    <cellStyle name="Обычный 6 2 3 4 2" xfId="169"/>
    <cellStyle name="Обычный 6 2 3 4 2 2" xfId="170"/>
    <cellStyle name="Обычный 6 2 3 4 2 2 2" xfId="326"/>
    <cellStyle name="Обычный 6 2 3 4 2 3" xfId="171"/>
    <cellStyle name="Обычный 6 2 3 4 2 3 2" xfId="327"/>
    <cellStyle name="Обычный 6 2 3 4 2 4" xfId="328"/>
    <cellStyle name="Обычный 6 2 3 4 3" xfId="172"/>
    <cellStyle name="Обычный 6 2 3 4 3 2" xfId="329"/>
    <cellStyle name="Обычный 6 2 3 4 4" xfId="173"/>
    <cellStyle name="Обычный 6 2 3 4 4 2" xfId="330"/>
    <cellStyle name="Обычный 6 2 3 4 5" xfId="331"/>
    <cellStyle name="Обычный 6 2 3 5" xfId="174"/>
    <cellStyle name="Обычный 6 2 3 5 2" xfId="175"/>
    <cellStyle name="Обычный 6 2 3 5 2 2" xfId="332"/>
    <cellStyle name="Обычный 6 2 3 5 3" xfId="176"/>
    <cellStyle name="Обычный 6 2 3 5 3 2" xfId="333"/>
    <cellStyle name="Обычный 6 2 3 5 4" xfId="334"/>
    <cellStyle name="Обычный 6 2 3 6" xfId="177"/>
    <cellStyle name="Обычный 6 2 3 6 2" xfId="335"/>
    <cellStyle name="Обычный 6 2 3 7" xfId="178"/>
    <cellStyle name="Обычный 6 2 3 7 2" xfId="336"/>
    <cellStyle name="Обычный 6 2 3 8" xfId="179"/>
    <cellStyle name="Обычный 6 2 3 8 2" xfId="337"/>
    <cellStyle name="Обычный 6 2 3 9" xfId="271"/>
    <cellStyle name="Обычный 6 2 3 9 2" xfId="447"/>
    <cellStyle name="Обычный 6 2 4" xfId="120"/>
    <cellStyle name="Обычный 6 2 4 2" xfId="180"/>
    <cellStyle name="Обычный 6 2 4 2 2" xfId="181"/>
    <cellStyle name="Обычный 6 2 4 2 2 2" xfId="338"/>
    <cellStyle name="Обычный 6 2 4 2 3" xfId="182"/>
    <cellStyle name="Обычный 6 2 4 2 3 2" xfId="339"/>
    <cellStyle name="Обычный 6 2 4 2 4" xfId="340"/>
    <cellStyle name="Обычный 6 2 4 3" xfId="183"/>
    <cellStyle name="Обычный 6 2 4 3 2" xfId="341"/>
    <cellStyle name="Обычный 6 2 4 4" xfId="184"/>
    <cellStyle name="Обычный 6 2 4 4 2" xfId="342"/>
    <cellStyle name="Обычный 6 2 4 5" xfId="343"/>
    <cellStyle name="Обычный 6 2 5" xfId="113"/>
    <cellStyle name="Обычный 6 2 5 2" xfId="185"/>
    <cellStyle name="Обычный 6 2 5 2 2" xfId="186"/>
    <cellStyle name="Обычный 6 2 5 2 2 2" xfId="344"/>
    <cellStyle name="Обычный 6 2 5 2 3" xfId="187"/>
    <cellStyle name="Обычный 6 2 5 2 3 2" xfId="345"/>
    <cellStyle name="Обычный 6 2 5 2 4" xfId="346"/>
    <cellStyle name="Обычный 6 2 5 3" xfId="188"/>
    <cellStyle name="Обычный 6 2 5 3 2" xfId="347"/>
    <cellStyle name="Обычный 6 2 5 4" xfId="189"/>
    <cellStyle name="Обычный 6 2 5 4 2" xfId="348"/>
    <cellStyle name="Обычный 6 2 5 5" xfId="349"/>
    <cellStyle name="Обычный 6 2 6" xfId="190"/>
    <cellStyle name="Обычный 6 2 6 2" xfId="191"/>
    <cellStyle name="Обычный 6 2 6 2 2" xfId="350"/>
    <cellStyle name="Обычный 6 2 6 3" xfId="192"/>
    <cellStyle name="Обычный 6 2 6 3 2" xfId="351"/>
    <cellStyle name="Обычный 6 2 6 4" xfId="352"/>
    <cellStyle name="Обычный 6 2 7" xfId="193"/>
    <cellStyle name="Обычный 6 2 7 2" xfId="353"/>
    <cellStyle name="Обычный 6 2 8" xfId="194"/>
    <cellStyle name="Обычный 6 2 8 2" xfId="354"/>
    <cellStyle name="Обычный 6 2 9" xfId="195"/>
    <cellStyle name="Обычный 6 2 9 2" xfId="355"/>
    <cellStyle name="Обычный 6 3" xfId="117"/>
    <cellStyle name="Обычный 6 3 2" xfId="196"/>
    <cellStyle name="Обычный 6 3 2 2" xfId="197"/>
    <cellStyle name="Обычный 6 3 2 2 2" xfId="356"/>
    <cellStyle name="Обычный 6 3 2 3" xfId="198"/>
    <cellStyle name="Обычный 6 3 2 3 2" xfId="357"/>
    <cellStyle name="Обычный 6 3 2 4" xfId="358"/>
    <cellStyle name="Обычный 6 3 3" xfId="199"/>
    <cellStyle name="Обычный 6 3 3 2" xfId="359"/>
    <cellStyle name="Обычный 6 3 4" xfId="200"/>
    <cellStyle name="Обычный 6 3 4 2" xfId="360"/>
    <cellStyle name="Обычный 6 3 5" xfId="361"/>
    <cellStyle name="Обычный 6 4" xfId="110"/>
    <cellStyle name="Обычный 6 4 2" xfId="201"/>
    <cellStyle name="Обычный 6 4 2 2" xfId="202"/>
    <cellStyle name="Обычный 6 4 2 2 2" xfId="362"/>
    <cellStyle name="Обычный 6 4 2 3" xfId="203"/>
    <cellStyle name="Обычный 6 4 2 3 2" xfId="363"/>
    <cellStyle name="Обычный 6 4 2 4" xfId="364"/>
    <cellStyle name="Обычный 6 4 3" xfId="204"/>
    <cellStyle name="Обычный 6 4 3 2" xfId="365"/>
    <cellStyle name="Обычный 6 4 4" xfId="205"/>
    <cellStyle name="Обычный 6 4 4 2" xfId="366"/>
    <cellStyle name="Обычный 6 4 5" xfId="367"/>
    <cellStyle name="Обычный 6 5" xfId="206"/>
    <cellStyle name="Обычный 6 5 2" xfId="207"/>
    <cellStyle name="Обычный 6 5 2 2" xfId="368"/>
    <cellStyle name="Обычный 6 5 3" xfId="208"/>
    <cellStyle name="Обычный 6 5 3 2" xfId="369"/>
    <cellStyle name="Обычный 6 5 4" xfId="370"/>
    <cellStyle name="Обычный 6 6" xfId="209"/>
    <cellStyle name="Обычный 6 6 2" xfId="371"/>
    <cellStyle name="Обычный 6 7" xfId="210"/>
    <cellStyle name="Обычный 6 7 2" xfId="372"/>
    <cellStyle name="Обычный 6 8" xfId="211"/>
    <cellStyle name="Обычный 6 8 2" xfId="373"/>
    <cellStyle name="Обычный 6 9" xfId="374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75"/>
    <cellStyle name="Обычный 7 2 2 2 3" xfId="214"/>
    <cellStyle name="Обычный 7 2 2 2 3 2" xfId="376"/>
    <cellStyle name="Обычный 7 2 2 2 4" xfId="377"/>
    <cellStyle name="Обычный 7 2 2 3" xfId="215"/>
    <cellStyle name="Обычный 7 2 2 3 2" xfId="378"/>
    <cellStyle name="Обычный 7 2 2 4" xfId="216"/>
    <cellStyle name="Обычный 7 2 2 4 2" xfId="379"/>
    <cellStyle name="Обычный 7 2 2 5" xfId="380"/>
    <cellStyle name="Обычный 7 2 3" xfId="115"/>
    <cellStyle name="Обычный 7 2 3 2" xfId="217"/>
    <cellStyle name="Обычный 7 2 3 2 2" xfId="218"/>
    <cellStyle name="Обычный 7 2 3 2 2 2" xfId="381"/>
    <cellStyle name="Обычный 7 2 3 2 3" xfId="219"/>
    <cellStyle name="Обычный 7 2 3 2 3 2" xfId="382"/>
    <cellStyle name="Обычный 7 2 3 2 4" xfId="383"/>
    <cellStyle name="Обычный 7 2 3 3" xfId="220"/>
    <cellStyle name="Обычный 7 2 3 3 2" xfId="384"/>
    <cellStyle name="Обычный 7 2 3 4" xfId="221"/>
    <cellStyle name="Обычный 7 2 3 4 2" xfId="385"/>
    <cellStyle name="Обычный 7 2 3 5" xfId="386"/>
    <cellStyle name="Обычный 7 2 4" xfId="222"/>
    <cellStyle name="Обычный 7 2 4 2" xfId="223"/>
    <cellStyle name="Обычный 7 2 4 2 2" xfId="387"/>
    <cellStyle name="Обычный 7 2 4 3" xfId="224"/>
    <cellStyle name="Обычный 7 2 4 3 2" xfId="388"/>
    <cellStyle name="Обычный 7 2 4 4" xfId="389"/>
    <cellStyle name="Обычный 7 2 5" xfId="225"/>
    <cellStyle name="Обычный 7 2 5 2" xfId="390"/>
    <cellStyle name="Обычный 7 2 6" xfId="226"/>
    <cellStyle name="Обычный 7 2 6 2" xfId="391"/>
    <cellStyle name="Обычный 7 2 7" xfId="227"/>
    <cellStyle name="Обычный 7 2 7 2" xfId="392"/>
    <cellStyle name="Обычный 7 2 8" xfId="393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394"/>
    <cellStyle name="Обычный 9 2 2 3" xfId="230"/>
    <cellStyle name="Обычный 9 2 2 3 2" xfId="395"/>
    <cellStyle name="Обычный 9 2 2 4" xfId="231"/>
    <cellStyle name="Обычный 9 2 2 4 2" xfId="396"/>
    <cellStyle name="Обычный 9 2 2 5" xfId="397"/>
    <cellStyle name="Обычный 9 2 3" xfId="232"/>
    <cellStyle name="Обычный 9 2 3 2" xfId="398"/>
    <cellStyle name="Обычный 9 2 4" xfId="233"/>
    <cellStyle name="Обычный 9 2 4 2" xfId="399"/>
    <cellStyle name="Обычный 9 2 5" xfId="400"/>
    <cellStyle name="Обычный 9 3" xfId="129"/>
    <cellStyle name="Обычный 9 3 2" xfId="234"/>
    <cellStyle name="Обычный 9 3 2 2" xfId="401"/>
    <cellStyle name="Обычный 9 3 3" xfId="235"/>
    <cellStyle name="Обычный 9 3 3 2" xfId="402"/>
    <cellStyle name="Обычный 9 3 4" xfId="236"/>
    <cellStyle name="Обычный 9 3 4 2" xfId="403"/>
    <cellStyle name="Обычный 9 3 5" xfId="404"/>
    <cellStyle name="Обычный 9 4" xfId="237"/>
    <cellStyle name="Обычный 9 4 2" xfId="405"/>
    <cellStyle name="Обычный 9 5" xfId="238"/>
    <cellStyle name="Обычный 9 5 2" xfId="406"/>
    <cellStyle name="Обычный 9 6" xfId="407"/>
    <cellStyle name="Плохой" xfId="38" builtinId="27" customBuiltin="1"/>
    <cellStyle name="Плохой 2" xfId="95"/>
    <cellStyle name="Плохой 3" xfId="503"/>
    <cellStyle name="Пояснение" xfId="39" builtinId="53" customBuiltin="1"/>
    <cellStyle name="Пояснение 2" xfId="96"/>
    <cellStyle name="Пояснение 3" xfId="504"/>
    <cellStyle name="Примечание" xfId="40" builtinId="10" customBuiltin="1"/>
    <cellStyle name="Примечание 2" xfId="97"/>
    <cellStyle name="Примечание 3" xfId="505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вязанная ячейка 3" xfId="506"/>
    <cellStyle name="Стиль 1" xfId="105"/>
    <cellStyle name="Текст предупреждения" xfId="42" builtinId="11" customBuiltin="1"/>
    <cellStyle name="Текст предупреждения 2" xfId="99"/>
    <cellStyle name="Текст предупреждения 3" xfId="507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08"/>
    <cellStyle name="Финансовый 2 2 2 3" xfId="241"/>
    <cellStyle name="Финансовый 2 2 2 3 2" xfId="409"/>
    <cellStyle name="Финансовый 2 2 2 4" xfId="410"/>
    <cellStyle name="Финансовый 2 2 3" xfId="242"/>
    <cellStyle name="Финансовый 2 2 3 2" xfId="411"/>
    <cellStyle name="Финансовый 2 2 4" xfId="243"/>
    <cellStyle name="Финансовый 2 2 4 2" xfId="412"/>
    <cellStyle name="Финансовый 2 2 5" xfId="413"/>
    <cellStyle name="Финансовый 2 3" xfId="111"/>
    <cellStyle name="Финансовый 2 3 2" xfId="244"/>
    <cellStyle name="Финансовый 2 3 2 2" xfId="245"/>
    <cellStyle name="Финансовый 2 3 2 2 2" xfId="414"/>
    <cellStyle name="Финансовый 2 3 2 3" xfId="246"/>
    <cellStyle name="Финансовый 2 3 2 3 2" xfId="415"/>
    <cellStyle name="Финансовый 2 3 2 4" xfId="416"/>
    <cellStyle name="Финансовый 2 3 3" xfId="247"/>
    <cellStyle name="Финансовый 2 3 3 2" xfId="417"/>
    <cellStyle name="Финансовый 2 3 4" xfId="248"/>
    <cellStyle name="Финансовый 2 3 4 2" xfId="418"/>
    <cellStyle name="Финансовый 2 3 5" xfId="419"/>
    <cellStyle name="Финансовый 2 4" xfId="249"/>
    <cellStyle name="Финансовый 2 4 2" xfId="250"/>
    <cellStyle name="Финансовый 2 4 2 2" xfId="420"/>
    <cellStyle name="Финансовый 2 4 3" xfId="251"/>
    <cellStyle name="Финансовый 2 4 3 2" xfId="421"/>
    <cellStyle name="Финансовый 2 4 4" xfId="422"/>
    <cellStyle name="Финансовый 2 5" xfId="252"/>
    <cellStyle name="Финансовый 2 5 2" xfId="423"/>
    <cellStyle name="Финансовый 2 6" xfId="253"/>
    <cellStyle name="Финансовый 2 6 2" xfId="424"/>
    <cellStyle name="Финансовый 2 7" xfId="254"/>
    <cellStyle name="Финансовый 2 7 2" xfId="425"/>
    <cellStyle name="Финансовый 2 8" xfId="272"/>
    <cellStyle name="Финансовый 2 8 2" xfId="446"/>
    <cellStyle name="Финансовый 2 9" xfId="42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27"/>
    <cellStyle name="Финансовый 3 2 2 3" xfId="257"/>
    <cellStyle name="Финансовый 3 2 2 3 2" xfId="428"/>
    <cellStyle name="Финансовый 3 2 2 4" xfId="429"/>
    <cellStyle name="Финансовый 3 2 3" xfId="258"/>
    <cellStyle name="Финансовый 3 2 3 2" xfId="430"/>
    <cellStyle name="Финансовый 3 2 4" xfId="259"/>
    <cellStyle name="Финансовый 3 2 4 2" xfId="431"/>
    <cellStyle name="Финансовый 3 2 5" xfId="432"/>
    <cellStyle name="Финансовый 3 3" xfId="112"/>
    <cellStyle name="Финансовый 3 3 2" xfId="260"/>
    <cellStyle name="Финансовый 3 3 2 2" xfId="261"/>
    <cellStyle name="Финансовый 3 3 2 2 2" xfId="433"/>
    <cellStyle name="Финансовый 3 3 2 3" xfId="262"/>
    <cellStyle name="Финансовый 3 3 2 3 2" xfId="434"/>
    <cellStyle name="Финансовый 3 3 2 4" xfId="435"/>
    <cellStyle name="Финансовый 3 3 3" xfId="263"/>
    <cellStyle name="Финансовый 3 3 3 2" xfId="436"/>
    <cellStyle name="Финансовый 3 3 4" xfId="264"/>
    <cellStyle name="Финансовый 3 3 4 2" xfId="437"/>
    <cellStyle name="Финансовый 3 3 5" xfId="438"/>
    <cellStyle name="Финансовый 3 4" xfId="265"/>
    <cellStyle name="Финансовый 3 4 2" xfId="266"/>
    <cellStyle name="Финансовый 3 4 2 2" xfId="439"/>
    <cellStyle name="Финансовый 3 4 3" xfId="267"/>
    <cellStyle name="Финансовый 3 4 3 2" xfId="440"/>
    <cellStyle name="Финансовый 3 4 4" xfId="441"/>
    <cellStyle name="Финансовый 3 5" xfId="268"/>
    <cellStyle name="Финансовый 3 5 2" xfId="442"/>
    <cellStyle name="Финансовый 3 6" xfId="269"/>
    <cellStyle name="Финансовый 3 6 2" xfId="443"/>
    <cellStyle name="Финансовый 3 7" xfId="270"/>
    <cellStyle name="Финансовый 3 7 2" xfId="444"/>
    <cellStyle name="Финансовый 3 8" xfId="445"/>
    <cellStyle name="Финансовый 4" xfId="273"/>
    <cellStyle name="Хороший" xfId="43" builtinId="26" customBuiltin="1"/>
    <cellStyle name="Хороший 2" xfId="100"/>
    <cellStyle name="Хороший 3" xfId="508"/>
  </cellStyles>
  <dxfs count="0"/>
  <tableStyles count="0" defaultTableStyle="TableStyleMedium9" defaultPivotStyle="PivotStyleLight16"/>
  <colors>
    <mruColors>
      <color rgb="FF99CCFF"/>
      <color rgb="FFCCECFF"/>
      <color rgb="FFFF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G222"/>
  <sheetViews>
    <sheetView tabSelected="1" zoomScale="40" zoomScaleNormal="40" zoomScaleSheetLayoutView="4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A2" sqref="A2:BH2"/>
    </sheetView>
  </sheetViews>
  <sheetFormatPr defaultColWidth="9" defaultRowHeight="20.25"/>
  <cols>
    <col min="1" max="1" width="22.25" style="12" customWidth="1"/>
    <col min="2" max="2" width="60.625" style="1" customWidth="1"/>
    <col min="3" max="3" width="46.375" style="1" bestFit="1" customWidth="1"/>
    <col min="4" max="63" width="15.625" style="1" customWidth="1"/>
    <col min="64" max="64" width="9" style="6"/>
    <col min="65" max="16384" width="9" style="1"/>
  </cols>
  <sheetData>
    <row r="1" spans="1:64" ht="24.95" customHeight="1">
      <c r="BK1" s="27" t="s">
        <v>234</v>
      </c>
    </row>
    <row r="2" spans="1:64" ht="24.95" customHeight="1">
      <c r="A2" s="43" t="s">
        <v>62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15"/>
      <c r="BJ2" s="15"/>
      <c r="BK2" s="27" t="s">
        <v>133</v>
      </c>
    </row>
    <row r="3" spans="1:64" ht="24.95" customHeight="1">
      <c r="A3" s="43" t="s">
        <v>235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13"/>
      <c r="BJ3" s="13"/>
      <c r="BK3" s="27" t="s">
        <v>195</v>
      </c>
    </row>
    <row r="4" spans="1:64" ht="24.95" customHeight="1">
      <c r="A4" s="11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4" ht="24.95" customHeight="1">
      <c r="A5" s="38" t="s">
        <v>203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14"/>
      <c r="BJ5" s="14"/>
    </row>
    <row r="6" spans="1:64" ht="24.95" customHeight="1">
      <c r="A6" s="38" t="s">
        <v>193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14"/>
      <c r="BJ6" s="14"/>
    </row>
    <row r="7" spans="1:64" ht="24.9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14"/>
      <c r="BJ7" s="14"/>
    </row>
    <row r="8" spans="1:64" ht="24.95" customHeight="1">
      <c r="A8" s="39" t="s">
        <v>204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16"/>
      <c r="BJ8" s="16"/>
      <c r="BK8" s="2"/>
    </row>
    <row r="9" spans="1:64" ht="24.9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16"/>
      <c r="BJ9" s="16"/>
      <c r="BK9" s="2"/>
    </row>
    <row r="10" spans="1:64" ht="24.95" customHeight="1">
      <c r="A10" s="38" t="s">
        <v>205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16"/>
      <c r="BJ10" s="16"/>
      <c r="BK10" s="2"/>
    </row>
    <row r="11" spans="1:64" ht="24.95" customHeight="1">
      <c r="A11" s="39" t="s">
        <v>194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16"/>
      <c r="BJ11" s="16"/>
      <c r="BK11" s="2"/>
    </row>
    <row r="12" spans="1:64" ht="24.95" customHeight="1"/>
    <row r="13" spans="1:64" s="3" customFormat="1" ht="33.75" customHeight="1">
      <c r="A13" s="41" t="s">
        <v>34</v>
      </c>
      <c r="B13" s="41" t="s">
        <v>0</v>
      </c>
      <c r="C13" s="41" t="s">
        <v>236</v>
      </c>
      <c r="D13" s="41" t="s">
        <v>33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6"/>
    </row>
    <row r="14" spans="1:64" ht="137.44999999999999" customHeight="1">
      <c r="A14" s="41"/>
      <c r="B14" s="41"/>
      <c r="C14" s="41"/>
      <c r="D14" s="41" t="s">
        <v>5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 t="s">
        <v>6</v>
      </c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 t="s">
        <v>3</v>
      </c>
      <c r="AQ14" s="41"/>
      <c r="AR14" s="41"/>
      <c r="AS14" s="41"/>
      <c r="AT14" s="41"/>
      <c r="AU14" s="41"/>
      <c r="AV14" s="41" t="s">
        <v>4</v>
      </c>
      <c r="AW14" s="41"/>
      <c r="AX14" s="41"/>
      <c r="AY14" s="41"/>
      <c r="AZ14" s="41" t="s">
        <v>1</v>
      </c>
      <c r="BA14" s="41"/>
      <c r="BB14" s="41"/>
      <c r="BC14" s="41"/>
      <c r="BD14" s="41"/>
      <c r="BE14" s="41"/>
      <c r="BF14" s="41" t="s">
        <v>2</v>
      </c>
      <c r="BG14" s="41"/>
      <c r="BH14" s="41"/>
      <c r="BI14" s="41"/>
      <c r="BJ14" s="42" t="s">
        <v>123</v>
      </c>
      <c r="BK14" s="42"/>
    </row>
    <row r="15" spans="1:64" s="5" customFormat="1" ht="275.25" customHeight="1">
      <c r="A15" s="41"/>
      <c r="B15" s="41"/>
      <c r="C15" s="41"/>
      <c r="D15" s="44" t="s">
        <v>138</v>
      </c>
      <c r="E15" s="44"/>
      <c r="F15" s="44" t="s">
        <v>139</v>
      </c>
      <c r="G15" s="44"/>
      <c r="H15" s="40" t="s">
        <v>140</v>
      </c>
      <c r="I15" s="40"/>
      <c r="J15" s="40" t="s">
        <v>141</v>
      </c>
      <c r="K15" s="40"/>
      <c r="L15" s="40" t="s">
        <v>142</v>
      </c>
      <c r="M15" s="40"/>
      <c r="N15" s="40" t="s">
        <v>143</v>
      </c>
      <c r="O15" s="40"/>
      <c r="P15" s="40" t="s">
        <v>144</v>
      </c>
      <c r="Q15" s="40"/>
      <c r="R15" s="40" t="s">
        <v>145</v>
      </c>
      <c r="S15" s="40"/>
      <c r="T15" s="40" t="s">
        <v>146</v>
      </c>
      <c r="U15" s="40"/>
      <c r="V15" s="40" t="s">
        <v>147</v>
      </c>
      <c r="W15" s="40"/>
      <c r="X15" s="40" t="s">
        <v>202</v>
      </c>
      <c r="Y15" s="40"/>
      <c r="Z15" s="40" t="s">
        <v>148</v>
      </c>
      <c r="AA15" s="40"/>
      <c r="AB15" s="40" t="s">
        <v>149</v>
      </c>
      <c r="AC15" s="40"/>
      <c r="AD15" s="40" t="s">
        <v>150</v>
      </c>
      <c r="AE15" s="40"/>
      <c r="AF15" s="40" t="s">
        <v>151</v>
      </c>
      <c r="AG15" s="40"/>
      <c r="AH15" s="40" t="s">
        <v>152</v>
      </c>
      <c r="AI15" s="40"/>
      <c r="AJ15" s="40" t="s">
        <v>153</v>
      </c>
      <c r="AK15" s="40"/>
      <c r="AL15" s="40" t="s">
        <v>154</v>
      </c>
      <c r="AM15" s="40"/>
      <c r="AN15" s="40" t="s">
        <v>155</v>
      </c>
      <c r="AO15" s="40"/>
      <c r="AP15" s="40" t="s">
        <v>156</v>
      </c>
      <c r="AQ15" s="40"/>
      <c r="AR15" s="40" t="s">
        <v>157</v>
      </c>
      <c r="AS15" s="40"/>
      <c r="AT15" s="40" t="s">
        <v>158</v>
      </c>
      <c r="AU15" s="40"/>
      <c r="AV15" s="40" t="s">
        <v>159</v>
      </c>
      <c r="AW15" s="40"/>
      <c r="AX15" s="40" t="s">
        <v>160</v>
      </c>
      <c r="AY15" s="40"/>
      <c r="AZ15" s="40" t="s">
        <v>161</v>
      </c>
      <c r="BA15" s="40"/>
      <c r="BB15" s="40" t="s">
        <v>162</v>
      </c>
      <c r="BC15" s="40"/>
      <c r="BD15" s="40" t="s">
        <v>163</v>
      </c>
      <c r="BE15" s="40"/>
      <c r="BF15" s="40" t="s">
        <v>164</v>
      </c>
      <c r="BG15" s="40"/>
      <c r="BH15" s="40" t="s">
        <v>165</v>
      </c>
      <c r="BI15" s="40"/>
      <c r="BJ15" s="40" t="s">
        <v>166</v>
      </c>
      <c r="BK15" s="40"/>
      <c r="BL15" s="4"/>
    </row>
    <row r="16" spans="1:64" ht="173.25" customHeight="1">
      <c r="A16" s="41"/>
      <c r="B16" s="41"/>
      <c r="C16" s="41"/>
      <c r="D16" s="30" t="s">
        <v>196</v>
      </c>
      <c r="E16" s="30" t="s">
        <v>197</v>
      </c>
      <c r="F16" s="30" t="s">
        <v>196</v>
      </c>
      <c r="G16" s="30" t="s">
        <v>197</v>
      </c>
      <c r="H16" s="30" t="s">
        <v>196</v>
      </c>
      <c r="I16" s="30" t="s">
        <v>197</v>
      </c>
      <c r="J16" s="30" t="s">
        <v>196</v>
      </c>
      <c r="K16" s="30" t="s">
        <v>197</v>
      </c>
      <c r="L16" s="30" t="s">
        <v>196</v>
      </c>
      <c r="M16" s="30" t="s">
        <v>197</v>
      </c>
      <c r="N16" s="30" t="s">
        <v>196</v>
      </c>
      <c r="O16" s="30" t="s">
        <v>197</v>
      </c>
      <c r="P16" s="30" t="s">
        <v>196</v>
      </c>
      <c r="Q16" s="30" t="s">
        <v>197</v>
      </c>
      <c r="R16" s="30" t="s">
        <v>196</v>
      </c>
      <c r="S16" s="30" t="s">
        <v>197</v>
      </c>
      <c r="T16" s="30" t="s">
        <v>196</v>
      </c>
      <c r="U16" s="30" t="s">
        <v>197</v>
      </c>
      <c r="V16" s="30" t="s">
        <v>196</v>
      </c>
      <c r="W16" s="30" t="s">
        <v>197</v>
      </c>
      <c r="X16" s="30" t="s">
        <v>196</v>
      </c>
      <c r="Y16" s="30" t="s">
        <v>197</v>
      </c>
      <c r="Z16" s="30" t="s">
        <v>196</v>
      </c>
      <c r="AA16" s="30" t="s">
        <v>197</v>
      </c>
      <c r="AB16" s="30" t="s">
        <v>196</v>
      </c>
      <c r="AC16" s="30" t="s">
        <v>197</v>
      </c>
      <c r="AD16" s="30" t="s">
        <v>196</v>
      </c>
      <c r="AE16" s="30" t="s">
        <v>197</v>
      </c>
      <c r="AF16" s="30" t="s">
        <v>196</v>
      </c>
      <c r="AG16" s="30" t="s">
        <v>197</v>
      </c>
      <c r="AH16" s="30" t="s">
        <v>196</v>
      </c>
      <c r="AI16" s="30" t="s">
        <v>197</v>
      </c>
      <c r="AJ16" s="30" t="s">
        <v>196</v>
      </c>
      <c r="AK16" s="30" t="s">
        <v>197</v>
      </c>
      <c r="AL16" s="30" t="s">
        <v>196</v>
      </c>
      <c r="AM16" s="30" t="s">
        <v>197</v>
      </c>
      <c r="AN16" s="30" t="s">
        <v>196</v>
      </c>
      <c r="AO16" s="30" t="s">
        <v>197</v>
      </c>
      <c r="AP16" s="30" t="s">
        <v>196</v>
      </c>
      <c r="AQ16" s="30" t="s">
        <v>197</v>
      </c>
      <c r="AR16" s="30" t="s">
        <v>196</v>
      </c>
      <c r="AS16" s="30" t="s">
        <v>197</v>
      </c>
      <c r="AT16" s="30" t="s">
        <v>196</v>
      </c>
      <c r="AU16" s="30" t="s">
        <v>197</v>
      </c>
      <c r="AV16" s="30" t="s">
        <v>196</v>
      </c>
      <c r="AW16" s="30" t="s">
        <v>197</v>
      </c>
      <c r="AX16" s="30" t="s">
        <v>196</v>
      </c>
      <c r="AY16" s="30" t="s">
        <v>197</v>
      </c>
      <c r="AZ16" s="30" t="s">
        <v>196</v>
      </c>
      <c r="BA16" s="30" t="s">
        <v>197</v>
      </c>
      <c r="BB16" s="30" t="s">
        <v>196</v>
      </c>
      <c r="BC16" s="30" t="s">
        <v>197</v>
      </c>
      <c r="BD16" s="30" t="s">
        <v>196</v>
      </c>
      <c r="BE16" s="30" t="s">
        <v>197</v>
      </c>
      <c r="BF16" s="30" t="s">
        <v>196</v>
      </c>
      <c r="BG16" s="30" t="s">
        <v>197</v>
      </c>
      <c r="BH16" s="30" t="s">
        <v>196</v>
      </c>
      <c r="BI16" s="30" t="s">
        <v>197</v>
      </c>
      <c r="BJ16" s="30" t="s">
        <v>196</v>
      </c>
      <c r="BK16" s="30" t="s">
        <v>197</v>
      </c>
    </row>
    <row r="17" spans="1:163" s="14" customFormat="1" ht="24.95" customHeight="1">
      <c r="A17" s="10">
        <v>1</v>
      </c>
      <c r="B17" s="10">
        <v>2</v>
      </c>
      <c r="C17" s="10">
        <v>3</v>
      </c>
      <c r="D17" s="18" t="s">
        <v>13</v>
      </c>
      <c r="E17" s="18" t="s">
        <v>14</v>
      </c>
      <c r="F17" s="18" t="s">
        <v>15</v>
      </c>
      <c r="G17" s="18" t="s">
        <v>24</v>
      </c>
      <c r="H17" s="18" t="s">
        <v>63</v>
      </c>
      <c r="I17" s="18" t="s">
        <v>64</v>
      </c>
      <c r="J17" s="18" t="s">
        <v>65</v>
      </c>
      <c r="K17" s="18" t="s">
        <v>66</v>
      </c>
      <c r="L17" s="18" t="s">
        <v>67</v>
      </c>
      <c r="M17" s="18" t="s">
        <v>68</v>
      </c>
      <c r="N17" s="18" t="s">
        <v>69</v>
      </c>
      <c r="O17" s="18" t="s">
        <v>70</v>
      </c>
      <c r="P17" s="18" t="s">
        <v>71</v>
      </c>
      <c r="Q17" s="18" t="s">
        <v>72</v>
      </c>
      <c r="R17" s="18" t="s">
        <v>73</v>
      </c>
      <c r="S17" s="18" t="s">
        <v>74</v>
      </c>
      <c r="T17" s="18" t="s">
        <v>121</v>
      </c>
      <c r="U17" s="18" t="s">
        <v>122</v>
      </c>
      <c r="V17" s="18" t="s">
        <v>7</v>
      </c>
      <c r="W17" s="18" t="s">
        <v>8</v>
      </c>
      <c r="X17" s="18" t="s">
        <v>16</v>
      </c>
      <c r="Y17" s="18" t="s">
        <v>17</v>
      </c>
      <c r="Z17" s="18" t="s">
        <v>35</v>
      </c>
      <c r="AA17" s="18" t="s">
        <v>75</v>
      </c>
      <c r="AB17" s="18" t="s">
        <v>76</v>
      </c>
      <c r="AC17" s="18" t="s">
        <v>77</v>
      </c>
      <c r="AD17" s="18" t="s">
        <v>78</v>
      </c>
      <c r="AE17" s="18" t="s">
        <v>79</v>
      </c>
      <c r="AF17" s="18" t="s">
        <v>124</v>
      </c>
      <c r="AG17" s="18" t="s">
        <v>125</v>
      </c>
      <c r="AH17" s="18" t="s">
        <v>125</v>
      </c>
      <c r="AI17" s="18" t="s">
        <v>126</v>
      </c>
      <c r="AJ17" s="18" t="s">
        <v>127</v>
      </c>
      <c r="AK17" s="18" t="s">
        <v>128</v>
      </c>
      <c r="AL17" s="18" t="s">
        <v>129</v>
      </c>
      <c r="AM17" s="18" t="s">
        <v>130</v>
      </c>
      <c r="AN17" s="18" t="s">
        <v>131</v>
      </c>
      <c r="AO17" s="18" t="s">
        <v>132</v>
      </c>
      <c r="AP17" s="18" t="s">
        <v>9</v>
      </c>
      <c r="AQ17" s="18" t="s">
        <v>10</v>
      </c>
      <c r="AR17" s="18" t="s">
        <v>11</v>
      </c>
      <c r="AS17" s="18" t="s">
        <v>12</v>
      </c>
      <c r="AT17" s="18" t="s">
        <v>80</v>
      </c>
      <c r="AU17" s="18" t="s">
        <v>81</v>
      </c>
      <c r="AV17" s="18" t="s">
        <v>18</v>
      </c>
      <c r="AW17" s="18" t="s">
        <v>19</v>
      </c>
      <c r="AX17" s="18" t="s">
        <v>25</v>
      </c>
      <c r="AY17" s="18" t="s">
        <v>26</v>
      </c>
      <c r="AZ17" s="18" t="s">
        <v>20</v>
      </c>
      <c r="BA17" s="18" t="s">
        <v>21</v>
      </c>
      <c r="BB17" s="18" t="s">
        <v>22</v>
      </c>
      <c r="BC17" s="18" t="s">
        <v>23</v>
      </c>
      <c r="BD17" s="18" t="s">
        <v>82</v>
      </c>
      <c r="BE17" s="18" t="s">
        <v>83</v>
      </c>
      <c r="BF17" s="18" t="s">
        <v>27</v>
      </c>
      <c r="BG17" s="18" t="s">
        <v>28</v>
      </c>
      <c r="BH17" s="18" t="s">
        <v>29</v>
      </c>
      <c r="BI17" s="18" t="s">
        <v>30</v>
      </c>
      <c r="BJ17" s="18" t="s">
        <v>31</v>
      </c>
      <c r="BK17" s="18" t="s">
        <v>32</v>
      </c>
      <c r="BL17" s="11"/>
    </row>
    <row r="18" spans="1:163" s="22" customFormat="1" ht="69.95" customHeight="1">
      <c r="A18" s="7">
        <v>0</v>
      </c>
      <c r="B18" s="7" t="s">
        <v>108</v>
      </c>
      <c r="C18" s="19" t="s">
        <v>201</v>
      </c>
      <c r="D18" s="23">
        <f>SUM(D19:D24)</f>
        <v>0</v>
      </c>
      <c r="E18" s="23">
        <f t="shared" ref="E18:BE18" si="0">SUM(E19:E24)</f>
        <v>0</v>
      </c>
      <c r="F18" s="23">
        <f t="shared" si="0"/>
        <v>0</v>
      </c>
      <c r="G18" s="23">
        <f t="shared" si="0"/>
        <v>0</v>
      </c>
      <c r="H18" s="23">
        <f t="shared" si="0"/>
        <v>0</v>
      </c>
      <c r="I18" s="23">
        <f t="shared" si="0"/>
        <v>0</v>
      </c>
      <c r="J18" s="23">
        <f t="shared" si="0"/>
        <v>0</v>
      </c>
      <c r="K18" s="23">
        <f t="shared" si="0"/>
        <v>0</v>
      </c>
      <c r="L18" s="23">
        <f t="shared" si="0"/>
        <v>0</v>
      </c>
      <c r="M18" s="23">
        <f t="shared" si="0"/>
        <v>0</v>
      </c>
      <c r="N18" s="23">
        <f t="shared" si="0"/>
        <v>0</v>
      </c>
      <c r="O18" s="23">
        <f t="shared" si="0"/>
        <v>0</v>
      </c>
      <c r="P18" s="23">
        <f t="shared" si="0"/>
        <v>0</v>
      </c>
      <c r="Q18" s="23">
        <f t="shared" si="0"/>
        <v>0</v>
      </c>
      <c r="R18" s="23">
        <f t="shared" si="0"/>
        <v>0</v>
      </c>
      <c r="S18" s="23">
        <f t="shared" si="0"/>
        <v>0</v>
      </c>
      <c r="T18" s="23">
        <f t="shared" si="0"/>
        <v>0</v>
      </c>
      <c r="U18" s="23">
        <f t="shared" si="0"/>
        <v>0</v>
      </c>
      <c r="V18" s="23">
        <f t="shared" si="0"/>
        <v>0</v>
      </c>
      <c r="W18" s="23">
        <f t="shared" si="0"/>
        <v>0</v>
      </c>
      <c r="X18" s="23">
        <f t="shared" si="0"/>
        <v>0.25</v>
      </c>
      <c r="Y18" s="23">
        <f t="shared" si="0"/>
        <v>1.85</v>
      </c>
      <c r="Z18" s="23">
        <f t="shared" si="0"/>
        <v>0</v>
      </c>
      <c r="AA18" s="23">
        <f t="shared" si="0"/>
        <v>0</v>
      </c>
      <c r="AB18" s="23">
        <f t="shared" si="0"/>
        <v>3.22</v>
      </c>
      <c r="AC18" s="23">
        <f t="shared" si="0"/>
        <v>0</v>
      </c>
      <c r="AD18" s="23">
        <f t="shared" si="0"/>
        <v>0</v>
      </c>
      <c r="AE18" s="23">
        <f t="shared" si="0"/>
        <v>0</v>
      </c>
      <c r="AF18" s="23">
        <f t="shared" si="0"/>
        <v>0</v>
      </c>
      <c r="AG18" s="23">
        <f t="shared" si="0"/>
        <v>0</v>
      </c>
      <c r="AH18" s="23">
        <f t="shared" si="0"/>
        <v>0</v>
      </c>
      <c r="AI18" s="23">
        <f t="shared" si="0"/>
        <v>0</v>
      </c>
      <c r="AJ18" s="23">
        <f t="shared" si="0"/>
        <v>0</v>
      </c>
      <c r="AK18" s="23">
        <f t="shared" si="0"/>
        <v>0</v>
      </c>
      <c r="AL18" s="23">
        <f t="shared" si="0"/>
        <v>0</v>
      </c>
      <c r="AM18" s="23">
        <f t="shared" si="0"/>
        <v>0</v>
      </c>
      <c r="AN18" s="23">
        <f t="shared" si="0"/>
        <v>0</v>
      </c>
      <c r="AO18" s="23">
        <f t="shared" si="0"/>
        <v>0</v>
      </c>
      <c r="AP18" s="23">
        <f t="shared" si="0"/>
        <v>0</v>
      </c>
      <c r="AQ18" s="23">
        <f t="shared" si="0"/>
        <v>0</v>
      </c>
      <c r="AR18" s="23">
        <f t="shared" si="0"/>
        <v>0</v>
      </c>
      <c r="AS18" s="23">
        <f t="shared" si="0"/>
        <v>0</v>
      </c>
      <c r="AT18" s="23">
        <f t="shared" si="0"/>
        <v>0</v>
      </c>
      <c r="AU18" s="23">
        <f t="shared" si="0"/>
        <v>0</v>
      </c>
      <c r="AV18" s="23">
        <f t="shared" si="0"/>
        <v>0</v>
      </c>
      <c r="AW18" s="23">
        <f t="shared" si="0"/>
        <v>0</v>
      </c>
      <c r="AX18" s="23">
        <f t="shared" si="0"/>
        <v>0</v>
      </c>
      <c r="AY18" s="23">
        <f t="shared" si="0"/>
        <v>0</v>
      </c>
      <c r="AZ18" s="23">
        <f t="shared" si="0"/>
        <v>0</v>
      </c>
      <c r="BA18" s="23">
        <f t="shared" si="0"/>
        <v>0</v>
      </c>
      <c r="BB18" s="23">
        <f t="shared" si="0"/>
        <v>0</v>
      </c>
      <c r="BC18" s="23">
        <f t="shared" si="0"/>
        <v>0</v>
      </c>
      <c r="BD18" s="23">
        <f t="shared" si="0"/>
        <v>0</v>
      </c>
      <c r="BE18" s="23">
        <f t="shared" si="0"/>
        <v>0</v>
      </c>
      <c r="BF18" s="23">
        <f t="shared" ref="BF18:BK18" si="1">SUM(BF19:BF24)</f>
        <v>0</v>
      </c>
      <c r="BG18" s="23">
        <f t="shared" si="1"/>
        <v>0</v>
      </c>
      <c r="BH18" s="23">
        <f t="shared" si="1"/>
        <v>0</v>
      </c>
      <c r="BI18" s="23">
        <f t="shared" si="1"/>
        <v>0</v>
      </c>
      <c r="BJ18" s="23">
        <f t="shared" si="1"/>
        <v>0</v>
      </c>
      <c r="BK18" s="23">
        <f t="shared" si="1"/>
        <v>0</v>
      </c>
      <c r="BL18" s="20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</row>
    <row r="19" spans="1:163" s="22" customFormat="1" ht="69.95" customHeight="1">
      <c r="A19" s="7" t="s">
        <v>109</v>
      </c>
      <c r="B19" s="7" t="s">
        <v>107</v>
      </c>
      <c r="C19" s="19" t="s">
        <v>201</v>
      </c>
      <c r="D19" s="23">
        <f>D26</f>
        <v>0</v>
      </c>
      <c r="E19" s="23">
        <f t="shared" ref="E19:BE19" si="2">E26</f>
        <v>0</v>
      </c>
      <c r="F19" s="23">
        <f t="shared" si="2"/>
        <v>0</v>
      </c>
      <c r="G19" s="23">
        <f t="shared" si="2"/>
        <v>0</v>
      </c>
      <c r="H19" s="23">
        <f t="shared" si="2"/>
        <v>0</v>
      </c>
      <c r="I19" s="23">
        <f t="shared" si="2"/>
        <v>0</v>
      </c>
      <c r="J19" s="23">
        <f t="shared" si="2"/>
        <v>0</v>
      </c>
      <c r="K19" s="23">
        <f t="shared" si="2"/>
        <v>0</v>
      </c>
      <c r="L19" s="23">
        <f t="shared" si="2"/>
        <v>0</v>
      </c>
      <c r="M19" s="23">
        <f t="shared" si="2"/>
        <v>0</v>
      </c>
      <c r="N19" s="23">
        <f t="shared" si="2"/>
        <v>0</v>
      </c>
      <c r="O19" s="23">
        <f t="shared" si="2"/>
        <v>0</v>
      </c>
      <c r="P19" s="23">
        <f t="shared" si="2"/>
        <v>0</v>
      </c>
      <c r="Q19" s="23">
        <f t="shared" si="2"/>
        <v>0</v>
      </c>
      <c r="R19" s="23">
        <f t="shared" si="2"/>
        <v>0</v>
      </c>
      <c r="S19" s="23">
        <f t="shared" si="2"/>
        <v>0</v>
      </c>
      <c r="T19" s="23">
        <f t="shared" si="2"/>
        <v>0</v>
      </c>
      <c r="U19" s="23">
        <f t="shared" si="2"/>
        <v>0</v>
      </c>
      <c r="V19" s="23">
        <f t="shared" si="2"/>
        <v>0</v>
      </c>
      <c r="W19" s="23">
        <f t="shared" si="2"/>
        <v>0</v>
      </c>
      <c r="X19" s="23">
        <f t="shared" si="2"/>
        <v>0</v>
      </c>
      <c r="Y19" s="23">
        <f t="shared" si="2"/>
        <v>0</v>
      </c>
      <c r="Z19" s="23">
        <f t="shared" si="2"/>
        <v>0</v>
      </c>
      <c r="AA19" s="23">
        <f t="shared" si="2"/>
        <v>0</v>
      </c>
      <c r="AB19" s="23">
        <f t="shared" si="2"/>
        <v>0</v>
      </c>
      <c r="AC19" s="23">
        <f t="shared" si="2"/>
        <v>0</v>
      </c>
      <c r="AD19" s="23">
        <f t="shared" si="2"/>
        <v>0</v>
      </c>
      <c r="AE19" s="23">
        <f t="shared" si="2"/>
        <v>0</v>
      </c>
      <c r="AF19" s="23">
        <f t="shared" si="2"/>
        <v>0</v>
      </c>
      <c r="AG19" s="23">
        <f t="shared" si="2"/>
        <v>0</v>
      </c>
      <c r="AH19" s="23">
        <f t="shared" si="2"/>
        <v>0</v>
      </c>
      <c r="AI19" s="23">
        <f t="shared" si="2"/>
        <v>0</v>
      </c>
      <c r="AJ19" s="23">
        <f t="shared" si="2"/>
        <v>0</v>
      </c>
      <c r="AK19" s="23">
        <f t="shared" si="2"/>
        <v>0</v>
      </c>
      <c r="AL19" s="23">
        <f t="shared" si="2"/>
        <v>0</v>
      </c>
      <c r="AM19" s="23">
        <f t="shared" si="2"/>
        <v>0</v>
      </c>
      <c r="AN19" s="23">
        <f t="shared" si="2"/>
        <v>0</v>
      </c>
      <c r="AO19" s="23">
        <f t="shared" si="2"/>
        <v>0</v>
      </c>
      <c r="AP19" s="23">
        <f t="shared" si="2"/>
        <v>0</v>
      </c>
      <c r="AQ19" s="23">
        <f t="shared" si="2"/>
        <v>0</v>
      </c>
      <c r="AR19" s="23">
        <f t="shared" si="2"/>
        <v>0</v>
      </c>
      <c r="AS19" s="23">
        <f t="shared" si="2"/>
        <v>0</v>
      </c>
      <c r="AT19" s="23">
        <f t="shared" si="2"/>
        <v>0</v>
      </c>
      <c r="AU19" s="23">
        <f t="shared" si="2"/>
        <v>0</v>
      </c>
      <c r="AV19" s="23">
        <f t="shared" si="2"/>
        <v>0</v>
      </c>
      <c r="AW19" s="23">
        <f t="shared" si="2"/>
        <v>0</v>
      </c>
      <c r="AX19" s="23">
        <f t="shared" si="2"/>
        <v>0</v>
      </c>
      <c r="AY19" s="23">
        <f t="shared" si="2"/>
        <v>0</v>
      </c>
      <c r="AZ19" s="23">
        <f t="shared" si="2"/>
        <v>0</v>
      </c>
      <c r="BA19" s="23">
        <f t="shared" si="2"/>
        <v>0</v>
      </c>
      <c r="BB19" s="23">
        <f t="shared" si="2"/>
        <v>0</v>
      </c>
      <c r="BC19" s="23">
        <f t="shared" si="2"/>
        <v>0</v>
      </c>
      <c r="BD19" s="23">
        <f t="shared" si="2"/>
        <v>0</v>
      </c>
      <c r="BE19" s="23">
        <f t="shared" si="2"/>
        <v>0</v>
      </c>
      <c r="BF19" s="23">
        <f t="shared" ref="BF19:BK19" si="3">BF26</f>
        <v>0</v>
      </c>
      <c r="BG19" s="23">
        <f t="shared" si="3"/>
        <v>0</v>
      </c>
      <c r="BH19" s="23">
        <f t="shared" si="3"/>
        <v>0</v>
      </c>
      <c r="BI19" s="23">
        <f t="shared" si="3"/>
        <v>0</v>
      </c>
      <c r="BJ19" s="23">
        <f t="shared" si="3"/>
        <v>0</v>
      </c>
      <c r="BK19" s="23">
        <f t="shared" si="3"/>
        <v>0</v>
      </c>
      <c r="BL19" s="20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</row>
    <row r="20" spans="1:163" s="22" customFormat="1" ht="69.95" customHeight="1">
      <c r="A20" s="7" t="s">
        <v>110</v>
      </c>
      <c r="B20" s="7" t="s">
        <v>167</v>
      </c>
      <c r="C20" s="19" t="s">
        <v>201</v>
      </c>
      <c r="D20" s="23">
        <f>D46</f>
        <v>0</v>
      </c>
      <c r="E20" s="23">
        <f t="shared" ref="E20:BE20" si="4">E46</f>
        <v>0</v>
      </c>
      <c r="F20" s="23">
        <f t="shared" si="4"/>
        <v>0</v>
      </c>
      <c r="G20" s="23">
        <f t="shared" si="4"/>
        <v>0</v>
      </c>
      <c r="H20" s="23">
        <f t="shared" si="4"/>
        <v>0</v>
      </c>
      <c r="I20" s="23">
        <f t="shared" si="4"/>
        <v>0</v>
      </c>
      <c r="J20" s="23">
        <f t="shared" si="4"/>
        <v>0</v>
      </c>
      <c r="K20" s="23">
        <f t="shared" si="4"/>
        <v>0</v>
      </c>
      <c r="L20" s="23">
        <f t="shared" si="4"/>
        <v>0</v>
      </c>
      <c r="M20" s="23">
        <f t="shared" si="4"/>
        <v>0</v>
      </c>
      <c r="N20" s="23">
        <f t="shared" si="4"/>
        <v>0</v>
      </c>
      <c r="O20" s="23">
        <f t="shared" si="4"/>
        <v>0</v>
      </c>
      <c r="P20" s="23">
        <f t="shared" si="4"/>
        <v>0</v>
      </c>
      <c r="Q20" s="23">
        <f t="shared" si="4"/>
        <v>0</v>
      </c>
      <c r="R20" s="23">
        <f t="shared" si="4"/>
        <v>0</v>
      </c>
      <c r="S20" s="23">
        <f t="shared" si="4"/>
        <v>0</v>
      </c>
      <c r="T20" s="23">
        <f t="shared" si="4"/>
        <v>0</v>
      </c>
      <c r="U20" s="23">
        <f t="shared" si="4"/>
        <v>0</v>
      </c>
      <c r="V20" s="23">
        <f t="shared" si="4"/>
        <v>0</v>
      </c>
      <c r="W20" s="23">
        <f t="shared" si="4"/>
        <v>0</v>
      </c>
      <c r="X20" s="23">
        <f t="shared" si="4"/>
        <v>0.25</v>
      </c>
      <c r="Y20" s="23">
        <f t="shared" si="4"/>
        <v>1.85</v>
      </c>
      <c r="Z20" s="23">
        <f t="shared" si="4"/>
        <v>0</v>
      </c>
      <c r="AA20" s="23">
        <f t="shared" si="4"/>
        <v>0</v>
      </c>
      <c r="AB20" s="23">
        <f t="shared" si="4"/>
        <v>3.22</v>
      </c>
      <c r="AC20" s="23">
        <f t="shared" si="4"/>
        <v>0</v>
      </c>
      <c r="AD20" s="23">
        <f t="shared" si="4"/>
        <v>0</v>
      </c>
      <c r="AE20" s="23">
        <f t="shared" si="4"/>
        <v>0</v>
      </c>
      <c r="AF20" s="23">
        <f t="shared" si="4"/>
        <v>0</v>
      </c>
      <c r="AG20" s="23">
        <f t="shared" si="4"/>
        <v>0</v>
      </c>
      <c r="AH20" s="23">
        <f t="shared" si="4"/>
        <v>0</v>
      </c>
      <c r="AI20" s="23">
        <f t="shared" si="4"/>
        <v>0</v>
      </c>
      <c r="AJ20" s="23">
        <f t="shared" si="4"/>
        <v>0</v>
      </c>
      <c r="AK20" s="23">
        <f t="shared" si="4"/>
        <v>0</v>
      </c>
      <c r="AL20" s="23">
        <f t="shared" si="4"/>
        <v>0</v>
      </c>
      <c r="AM20" s="23">
        <f t="shared" si="4"/>
        <v>0</v>
      </c>
      <c r="AN20" s="23">
        <f t="shared" si="4"/>
        <v>0</v>
      </c>
      <c r="AO20" s="23">
        <f t="shared" si="4"/>
        <v>0</v>
      </c>
      <c r="AP20" s="23">
        <f t="shared" si="4"/>
        <v>0</v>
      </c>
      <c r="AQ20" s="23">
        <f t="shared" si="4"/>
        <v>0</v>
      </c>
      <c r="AR20" s="23">
        <f t="shared" si="4"/>
        <v>0</v>
      </c>
      <c r="AS20" s="23">
        <f t="shared" si="4"/>
        <v>0</v>
      </c>
      <c r="AT20" s="23">
        <f t="shared" si="4"/>
        <v>0</v>
      </c>
      <c r="AU20" s="23">
        <f t="shared" si="4"/>
        <v>0</v>
      </c>
      <c r="AV20" s="23">
        <f t="shared" si="4"/>
        <v>0</v>
      </c>
      <c r="AW20" s="23">
        <f t="shared" si="4"/>
        <v>0</v>
      </c>
      <c r="AX20" s="23">
        <f t="shared" si="4"/>
        <v>0</v>
      </c>
      <c r="AY20" s="23">
        <f t="shared" si="4"/>
        <v>0</v>
      </c>
      <c r="AZ20" s="23">
        <f t="shared" si="4"/>
        <v>0</v>
      </c>
      <c r="BA20" s="23">
        <f t="shared" si="4"/>
        <v>0</v>
      </c>
      <c r="BB20" s="23">
        <f t="shared" si="4"/>
        <v>0</v>
      </c>
      <c r="BC20" s="23">
        <f t="shared" si="4"/>
        <v>0</v>
      </c>
      <c r="BD20" s="23">
        <f t="shared" si="4"/>
        <v>0</v>
      </c>
      <c r="BE20" s="23">
        <f t="shared" si="4"/>
        <v>0</v>
      </c>
      <c r="BF20" s="23">
        <f t="shared" ref="BF20:BK20" si="5">BF46</f>
        <v>0</v>
      </c>
      <c r="BG20" s="23">
        <f t="shared" si="5"/>
        <v>0</v>
      </c>
      <c r="BH20" s="23">
        <f t="shared" si="5"/>
        <v>0</v>
      </c>
      <c r="BI20" s="23">
        <f t="shared" si="5"/>
        <v>0</v>
      </c>
      <c r="BJ20" s="23">
        <f t="shared" si="5"/>
        <v>0</v>
      </c>
      <c r="BK20" s="23">
        <f t="shared" si="5"/>
        <v>0</v>
      </c>
      <c r="BL20" s="20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</row>
    <row r="21" spans="1:163" s="22" customFormat="1" ht="69.95" customHeight="1">
      <c r="A21" s="7" t="s">
        <v>111</v>
      </c>
      <c r="B21" s="7" t="s">
        <v>106</v>
      </c>
      <c r="C21" s="19" t="s">
        <v>201</v>
      </c>
      <c r="D21" s="23">
        <f>D76</f>
        <v>0</v>
      </c>
      <c r="E21" s="23">
        <f t="shared" ref="E21:BE21" si="6">E76</f>
        <v>0</v>
      </c>
      <c r="F21" s="23">
        <f t="shared" si="6"/>
        <v>0</v>
      </c>
      <c r="G21" s="23">
        <f t="shared" si="6"/>
        <v>0</v>
      </c>
      <c r="H21" s="23">
        <f t="shared" si="6"/>
        <v>0</v>
      </c>
      <c r="I21" s="23">
        <f t="shared" si="6"/>
        <v>0</v>
      </c>
      <c r="J21" s="23">
        <f t="shared" si="6"/>
        <v>0</v>
      </c>
      <c r="K21" s="23">
        <f t="shared" si="6"/>
        <v>0</v>
      </c>
      <c r="L21" s="23">
        <f t="shared" si="6"/>
        <v>0</v>
      </c>
      <c r="M21" s="23">
        <f t="shared" si="6"/>
        <v>0</v>
      </c>
      <c r="N21" s="23">
        <f t="shared" si="6"/>
        <v>0</v>
      </c>
      <c r="O21" s="23">
        <f t="shared" si="6"/>
        <v>0</v>
      </c>
      <c r="P21" s="23">
        <f t="shared" si="6"/>
        <v>0</v>
      </c>
      <c r="Q21" s="23">
        <f t="shared" si="6"/>
        <v>0</v>
      </c>
      <c r="R21" s="23">
        <f t="shared" si="6"/>
        <v>0</v>
      </c>
      <c r="S21" s="23">
        <f t="shared" si="6"/>
        <v>0</v>
      </c>
      <c r="T21" s="23">
        <f t="shared" si="6"/>
        <v>0</v>
      </c>
      <c r="U21" s="23">
        <f t="shared" si="6"/>
        <v>0</v>
      </c>
      <c r="V21" s="23">
        <f t="shared" si="6"/>
        <v>0</v>
      </c>
      <c r="W21" s="23">
        <f t="shared" si="6"/>
        <v>0</v>
      </c>
      <c r="X21" s="23">
        <f t="shared" si="6"/>
        <v>0</v>
      </c>
      <c r="Y21" s="23">
        <f t="shared" si="6"/>
        <v>0</v>
      </c>
      <c r="Z21" s="23">
        <f t="shared" si="6"/>
        <v>0</v>
      </c>
      <c r="AA21" s="23">
        <f t="shared" si="6"/>
        <v>0</v>
      </c>
      <c r="AB21" s="23">
        <f t="shared" si="6"/>
        <v>0</v>
      </c>
      <c r="AC21" s="23">
        <f t="shared" si="6"/>
        <v>0</v>
      </c>
      <c r="AD21" s="23">
        <f t="shared" si="6"/>
        <v>0</v>
      </c>
      <c r="AE21" s="23">
        <f t="shared" si="6"/>
        <v>0</v>
      </c>
      <c r="AF21" s="23">
        <f t="shared" si="6"/>
        <v>0</v>
      </c>
      <c r="AG21" s="23">
        <f t="shared" si="6"/>
        <v>0</v>
      </c>
      <c r="AH21" s="23">
        <f t="shared" si="6"/>
        <v>0</v>
      </c>
      <c r="AI21" s="23">
        <f t="shared" si="6"/>
        <v>0</v>
      </c>
      <c r="AJ21" s="23">
        <f t="shared" si="6"/>
        <v>0</v>
      </c>
      <c r="AK21" s="23">
        <f t="shared" si="6"/>
        <v>0</v>
      </c>
      <c r="AL21" s="23">
        <f t="shared" si="6"/>
        <v>0</v>
      </c>
      <c r="AM21" s="23">
        <f t="shared" si="6"/>
        <v>0</v>
      </c>
      <c r="AN21" s="23">
        <f t="shared" si="6"/>
        <v>0</v>
      </c>
      <c r="AO21" s="23">
        <f t="shared" si="6"/>
        <v>0</v>
      </c>
      <c r="AP21" s="23">
        <f t="shared" si="6"/>
        <v>0</v>
      </c>
      <c r="AQ21" s="23">
        <f t="shared" si="6"/>
        <v>0</v>
      </c>
      <c r="AR21" s="23">
        <f t="shared" si="6"/>
        <v>0</v>
      </c>
      <c r="AS21" s="23">
        <f t="shared" si="6"/>
        <v>0</v>
      </c>
      <c r="AT21" s="23">
        <f t="shared" si="6"/>
        <v>0</v>
      </c>
      <c r="AU21" s="23">
        <f t="shared" si="6"/>
        <v>0</v>
      </c>
      <c r="AV21" s="23">
        <f t="shared" si="6"/>
        <v>0</v>
      </c>
      <c r="AW21" s="23">
        <f t="shared" si="6"/>
        <v>0</v>
      </c>
      <c r="AX21" s="23">
        <f t="shared" si="6"/>
        <v>0</v>
      </c>
      <c r="AY21" s="23">
        <f t="shared" si="6"/>
        <v>0</v>
      </c>
      <c r="AZ21" s="23">
        <f t="shared" si="6"/>
        <v>0</v>
      </c>
      <c r="BA21" s="23">
        <f t="shared" si="6"/>
        <v>0</v>
      </c>
      <c r="BB21" s="23">
        <f t="shared" si="6"/>
        <v>0</v>
      </c>
      <c r="BC21" s="23">
        <f t="shared" si="6"/>
        <v>0</v>
      </c>
      <c r="BD21" s="23">
        <f t="shared" si="6"/>
        <v>0</v>
      </c>
      <c r="BE21" s="23">
        <f t="shared" si="6"/>
        <v>0</v>
      </c>
      <c r="BF21" s="23">
        <f t="shared" ref="BF21:BK21" si="7">BF76</f>
        <v>0</v>
      </c>
      <c r="BG21" s="23">
        <f t="shared" si="7"/>
        <v>0</v>
      </c>
      <c r="BH21" s="23">
        <f t="shared" si="7"/>
        <v>0</v>
      </c>
      <c r="BI21" s="23">
        <f t="shared" si="7"/>
        <v>0</v>
      </c>
      <c r="BJ21" s="23">
        <f t="shared" si="7"/>
        <v>0</v>
      </c>
      <c r="BK21" s="23">
        <f t="shared" si="7"/>
        <v>0</v>
      </c>
      <c r="BL21" s="20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</row>
    <row r="22" spans="1:163" s="22" customFormat="1" ht="69.95" customHeight="1">
      <c r="A22" s="7" t="s">
        <v>112</v>
      </c>
      <c r="B22" s="7" t="s">
        <v>168</v>
      </c>
      <c r="C22" s="19" t="s">
        <v>201</v>
      </c>
      <c r="D22" s="23">
        <f>D79</f>
        <v>0</v>
      </c>
      <c r="E22" s="23">
        <f t="shared" ref="E22:BE22" si="8">E79</f>
        <v>0</v>
      </c>
      <c r="F22" s="23">
        <f t="shared" si="8"/>
        <v>0</v>
      </c>
      <c r="G22" s="23">
        <f t="shared" si="8"/>
        <v>0</v>
      </c>
      <c r="H22" s="23">
        <f t="shared" si="8"/>
        <v>0</v>
      </c>
      <c r="I22" s="23">
        <f t="shared" si="8"/>
        <v>0</v>
      </c>
      <c r="J22" s="23">
        <f t="shared" si="8"/>
        <v>0</v>
      </c>
      <c r="K22" s="23">
        <f t="shared" si="8"/>
        <v>0</v>
      </c>
      <c r="L22" s="23">
        <f t="shared" si="8"/>
        <v>0</v>
      </c>
      <c r="M22" s="23">
        <f t="shared" si="8"/>
        <v>0</v>
      </c>
      <c r="N22" s="23">
        <f t="shared" si="8"/>
        <v>0</v>
      </c>
      <c r="O22" s="23">
        <f t="shared" si="8"/>
        <v>0</v>
      </c>
      <c r="P22" s="23">
        <f t="shared" si="8"/>
        <v>0</v>
      </c>
      <c r="Q22" s="23">
        <f t="shared" si="8"/>
        <v>0</v>
      </c>
      <c r="R22" s="23">
        <f t="shared" si="8"/>
        <v>0</v>
      </c>
      <c r="S22" s="23">
        <f t="shared" si="8"/>
        <v>0</v>
      </c>
      <c r="T22" s="23">
        <f t="shared" si="8"/>
        <v>0</v>
      </c>
      <c r="U22" s="23">
        <f t="shared" si="8"/>
        <v>0</v>
      </c>
      <c r="V22" s="23">
        <f t="shared" si="8"/>
        <v>0</v>
      </c>
      <c r="W22" s="23">
        <f t="shared" si="8"/>
        <v>0</v>
      </c>
      <c r="X22" s="23">
        <f t="shared" si="8"/>
        <v>0</v>
      </c>
      <c r="Y22" s="23">
        <f t="shared" si="8"/>
        <v>0</v>
      </c>
      <c r="Z22" s="23">
        <f t="shared" si="8"/>
        <v>0</v>
      </c>
      <c r="AA22" s="23">
        <f t="shared" si="8"/>
        <v>0</v>
      </c>
      <c r="AB22" s="23">
        <f t="shared" si="8"/>
        <v>0</v>
      </c>
      <c r="AC22" s="23">
        <f t="shared" si="8"/>
        <v>0</v>
      </c>
      <c r="AD22" s="23">
        <f t="shared" si="8"/>
        <v>0</v>
      </c>
      <c r="AE22" s="23">
        <f t="shared" si="8"/>
        <v>0</v>
      </c>
      <c r="AF22" s="23">
        <f t="shared" si="8"/>
        <v>0</v>
      </c>
      <c r="AG22" s="23">
        <f t="shared" si="8"/>
        <v>0</v>
      </c>
      <c r="AH22" s="23">
        <f t="shared" si="8"/>
        <v>0</v>
      </c>
      <c r="AI22" s="23">
        <f t="shared" si="8"/>
        <v>0</v>
      </c>
      <c r="AJ22" s="23">
        <f t="shared" si="8"/>
        <v>0</v>
      </c>
      <c r="AK22" s="23">
        <f t="shared" si="8"/>
        <v>0</v>
      </c>
      <c r="AL22" s="23">
        <f t="shared" si="8"/>
        <v>0</v>
      </c>
      <c r="AM22" s="23">
        <f t="shared" si="8"/>
        <v>0</v>
      </c>
      <c r="AN22" s="23">
        <f t="shared" si="8"/>
        <v>0</v>
      </c>
      <c r="AO22" s="23">
        <f t="shared" si="8"/>
        <v>0</v>
      </c>
      <c r="AP22" s="23">
        <f t="shared" si="8"/>
        <v>0</v>
      </c>
      <c r="AQ22" s="23">
        <f t="shared" si="8"/>
        <v>0</v>
      </c>
      <c r="AR22" s="23">
        <f t="shared" si="8"/>
        <v>0</v>
      </c>
      <c r="AS22" s="23">
        <f t="shared" si="8"/>
        <v>0</v>
      </c>
      <c r="AT22" s="23">
        <f t="shared" si="8"/>
        <v>0</v>
      </c>
      <c r="AU22" s="23">
        <f t="shared" si="8"/>
        <v>0</v>
      </c>
      <c r="AV22" s="23">
        <f t="shared" si="8"/>
        <v>0</v>
      </c>
      <c r="AW22" s="23">
        <f t="shared" si="8"/>
        <v>0</v>
      </c>
      <c r="AX22" s="23">
        <f t="shared" si="8"/>
        <v>0</v>
      </c>
      <c r="AY22" s="23">
        <f t="shared" si="8"/>
        <v>0</v>
      </c>
      <c r="AZ22" s="23">
        <f t="shared" si="8"/>
        <v>0</v>
      </c>
      <c r="BA22" s="23">
        <f t="shared" si="8"/>
        <v>0</v>
      </c>
      <c r="BB22" s="23">
        <f t="shared" si="8"/>
        <v>0</v>
      </c>
      <c r="BC22" s="23">
        <f t="shared" si="8"/>
        <v>0</v>
      </c>
      <c r="BD22" s="23">
        <f t="shared" si="8"/>
        <v>0</v>
      </c>
      <c r="BE22" s="23">
        <f t="shared" si="8"/>
        <v>0</v>
      </c>
      <c r="BF22" s="23">
        <f t="shared" ref="BF22:BK22" si="9">BF79</f>
        <v>0</v>
      </c>
      <c r="BG22" s="23">
        <f t="shared" si="9"/>
        <v>0</v>
      </c>
      <c r="BH22" s="23">
        <f t="shared" si="9"/>
        <v>0</v>
      </c>
      <c r="BI22" s="23">
        <f t="shared" si="9"/>
        <v>0</v>
      </c>
      <c r="BJ22" s="23">
        <f t="shared" si="9"/>
        <v>0</v>
      </c>
      <c r="BK22" s="23">
        <f t="shared" si="9"/>
        <v>0</v>
      </c>
      <c r="BL22" s="20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</row>
    <row r="23" spans="1:163" s="22" customFormat="1" ht="69.95" customHeight="1">
      <c r="A23" s="7" t="s">
        <v>136</v>
      </c>
      <c r="B23" s="7" t="s">
        <v>105</v>
      </c>
      <c r="C23" s="19" t="s">
        <v>201</v>
      </c>
      <c r="D23" s="23">
        <f>D80</f>
        <v>0</v>
      </c>
      <c r="E23" s="23">
        <f t="shared" ref="E23:BE23" si="10">E80</f>
        <v>0</v>
      </c>
      <c r="F23" s="23">
        <f t="shared" si="10"/>
        <v>0</v>
      </c>
      <c r="G23" s="23">
        <f t="shared" si="10"/>
        <v>0</v>
      </c>
      <c r="H23" s="23">
        <f t="shared" si="10"/>
        <v>0</v>
      </c>
      <c r="I23" s="23">
        <f t="shared" si="10"/>
        <v>0</v>
      </c>
      <c r="J23" s="23">
        <f t="shared" si="10"/>
        <v>0</v>
      </c>
      <c r="K23" s="23">
        <f t="shared" si="10"/>
        <v>0</v>
      </c>
      <c r="L23" s="23">
        <f t="shared" si="10"/>
        <v>0</v>
      </c>
      <c r="M23" s="23">
        <f t="shared" si="10"/>
        <v>0</v>
      </c>
      <c r="N23" s="23">
        <f t="shared" si="10"/>
        <v>0</v>
      </c>
      <c r="O23" s="23">
        <f t="shared" si="10"/>
        <v>0</v>
      </c>
      <c r="P23" s="23">
        <f t="shared" si="10"/>
        <v>0</v>
      </c>
      <c r="Q23" s="23">
        <f t="shared" si="10"/>
        <v>0</v>
      </c>
      <c r="R23" s="23">
        <f t="shared" si="10"/>
        <v>0</v>
      </c>
      <c r="S23" s="23">
        <f t="shared" si="10"/>
        <v>0</v>
      </c>
      <c r="T23" s="23">
        <f t="shared" si="10"/>
        <v>0</v>
      </c>
      <c r="U23" s="23">
        <f t="shared" si="10"/>
        <v>0</v>
      </c>
      <c r="V23" s="23">
        <f t="shared" si="10"/>
        <v>0</v>
      </c>
      <c r="W23" s="23">
        <f t="shared" si="10"/>
        <v>0</v>
      </c>
      <c r="X23" s="23">
        <f t="shared" si="10"/>
        <v>0</v>
      </c>
      <c r="Y23" s="23">
        <f t="shared" si="10"/>
        <v>0</v>
      </c>
      <c r="Z23" s="23">
        <f t="shared" si="10"/>
        <v>0</v>
      </c>
      <c r="AA23" s="23">
        <f t="shared" si="10"/>
        <v>0</v>
      </c>
      <c r="AB23" s="23">
        <f t="shared" si="10"/>
        <v>0</v>
      </c>
      <c r="AC23" s="23">
        <f t="shared" si="10"/>
        <v>0</v>
      </c>
      <c r="AD23" s="23">
        <f t="shared" si="10"/>
        <v>0</v>
      </c>
      <c r="AE23" s="23">
        <f t="shared" si="10"/>
        <v>0</v>
      </c>
      <c r="AF23" s="23">
        <f t="shared" si="10"/>
        <v>0</v>
      </c>
      <c r="AG23" s="23">
        <f t="shared" si="10"/>
        <v>0</v>
      </c>
      <c r="AH23" s="23">
        <f t="shared" si="10"/>
        <v>0</v>
      </c>
      <c r="AI23" s="23">
        <f t="shared" si="10"/>
        <v>0</v>
      </c>
      <c r="AJ23" s="23">
        <f t="shared" si="10"/>
        <v>0</v>
      </c>
      <c r="AK23" s="23">
        <f t="shared" si="10"/>
        <v>0</v>
      </c>
      <c r="AL23" s="23">
        <f t="shared" si="10"/>
        <v>0</v>
      </c>
      <c r="AM23" s="23">
        <f t="shared" si="10"/>
        <v>0</v>
      </c>
      <c r="AN23" s="23">
        <f t="shared" si="10"/>
        <v>0</v>
      </c>
      <c r="AO23" s="23">
        <f t="shared" si="10"/>
        <v>0</v>
      </c>
      <c r="AP23" s="23">
        <f t="shared" si="10"/>
        <v>0</v>
      </c>
      <c r="AQ23" s="23">
        <f t="shared" si="10"/>
        <v>0</v>
      </c>
      <c r="AR23" s="23">
        <f t="shared" si="10"/>
        <v>0</v>
      </c>
      <c r="AS23" s="23">
        <f t="shared" si="10"/>
        <v>0</v>
      </c>
      <c r="AT23" s="23">
        <f t="shared" si="10"/>
        <v>0</v>
      </c>
      <c r="AU23" s="23">
        <f t="shared" si="10"/>
        <v>0</v>
      </c>
      <c r="AV23" s="23">
        <f t="shared" si="10"/>
        <v>0</v>
      </c>
      <c r="AW23" s="23">
        <f t="shared" si="10"/>
        <v>0</v>
      </c>
      <c r="AX23" s="23">
        <f t="shared" si="10"/>
        <v>0</v>
      </c>
      <c r="AY23" s="23">
        <f t="shared" si="10"/>
        <v>0</v>
      </c>
      <c r="AZ23" s="23">
        <f t="shared" si="10"/>
        <v>0</v>
      </c>
      <c r="BA23" s="23">
        <f t="shared" si="10"/>
        <v>0</v>
      </c>
      <c r="BB23" s="23">
        <f t="shared" si="10"/>
        <v>0</v>
      </c>
      <c r="BC23" s="23">
        <f t="shared" si="10"/>
        <v>0</v>
      </c>
      <c r="BD23" s="23">
        <f t="shared" si="10"/>
        <v>0</v>
      </c>
      <c r="BE23" s="23">
        <f t="shared" si="10"/>
        <v>0</v>
      </c>
      <c r="BF23" s="23">
        <f t="shared" ref="BF23:BK23" si="11">BF80</f>
        <v>0</v>
      </c>
      <c r="BG23" s="23">
        <f t="shared" si="11"/>
        <v>0</v>
      </c>
      <c r="BH23" s="23">
        <f t="shared" si="11"/>
        <v>0</v>
      </c>
      <c r="BI23" s="23">
        <f t="shared" si="11"/>
        <v>0</v>
      </c>
      <c r="BJ23" s="23">
        <f t="shared" si="11"/>
        <v>0</v>
      </c>
      <c r="BK23" s="23">
        <f t="shared" si="11"/>
        <v>0</v>
      </c>
      <c r="BL23" s="20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</row>
    <row r="24" spans="1:163" s="22" customFormat="1" ht="69.95" customHeight="1">
      <c r="A24" s="7" t="s">
        <v>137</v>
      </c>
      <c r="B24" s="7" t="s">
        <v>104</v>
      </c>
      <c r="C24" s="19" t="s">
        <v>201</v>
      </c>
      <c r="D24" s="23">
        <f>D81</f>
        <v>0</v>
      </c>
      <c r="E24" s="23">
        <f t="shared" ref="E24:BE24" si="12">E81</f>
        <v>0</v>
      </c>
      <c r="F24" s="23">
        <f t="shared" si="12"/>
        <v>0</v>
      </c>
      <c r="G24" s="23">
        <f t="shared" si="12"/>
        <v>0</v>
      </c>
      <c r="H24" s="23">
        <f t="shared" si="12"/>
        <v>0</v>
      </c>
      <c r="I24" s="23">
        <f t="shared" si="12"/>
        <v>0</v>
      </c>
      <c r="J24" s="23">
        <f t="shared" si="12"/>
        <v>0</v>
      </c>
      <c r="K24" s="23">
        <f t="shared" si="12"/>
        <v>0</v>
      </c>
      <c r="L24" s="23">
        <f t="shared" si="12"/>
        <v>0</v>
      </c>
      <c r="M24" s="23">
        <f t="shared" si="12"/>
        <v>0</v>
      </c>
      <c r="N24" s="23">
        <f t="shared" si="12"/>
        <v>0</v>
      </c>
      <c r="O24" s="23">
        <f t="shared" si="12"/>
        <v>0</v>
      </c>
      <c r="P24" s="23">
        <f t="shared" si="12"/>
        <v>0</v>
      </c>
      <c r="Q24" s="23">
        <f t="shared" si="12"/>
        <v>0</v>
      </c>
      <c r="R24" s="23">
        <f t="shared" si="12"/>
        <v>0</v>
      </c>
      <c r="S24" s="23">
        <f t="shared" si="12"/>
        <v>0</v>
      </c>
      <c r="T24" s="23">
        <f t="shared" si="12"/>
        <v>0</v>
      </c>
      <c r="U24" s="23">
        <f t="shared" si="12"/>
        <v>0</v>
      </c>
      <c r="V24" s="23">
        <f t="shared" si="12"/>
        <v>0</v>
      </c>
      <c r="W24" s="23">
        <f t="shared" si="12"/>
        <v>0</v>
      </c>
      <c r="X24" s="23">
        <f t="shared" si="12"/>
        <v>0</v>
      </c>
      <c r="Y24" s="23">
        <f t="shared" si="12"/>
        <v>0</v>
      </c>
      <c r="Z24" s="23">
        <f t="shared" si="12"/>
        <v>0</v>
      </c>
      <c r="AA24" s="23">
        <f t="shared" si="12"/>
        <v>0</v>
      </c>
      <c r="AB24" s="23">
        <f t="shared" si="12"/>
        <v>0</v>
      </c>
      <c r="AC24" s="23">
        <f t="shared" si="12"/>
        <v>0</v>
      </c>
      <c r="AD24" s="23">
        <f t="shared" si="12"/>
        <v>0</v>
      </c>
      <c r="AE24" s="23">
        <f t="shared" si="12"/>
        <v>0</v>
      </c>
      <c r="AF24" s="23">
        <f t="shared" si="12"/>
        <v>0</v>
      </c>
      <c r="AG24" s="23">
        <f t="shared" si="12"/>
        <v>0</v>
      </c>
      <c r="AH24" s="23">
        <f t="shared" si="12"/>
        <v>0</v>
      </c>
      <c r="AI24" s="23">
        <f t="shared" si="12"/>
        <v>0</v>
      </c>
      <c r="AJ24" s="23">
        <f t="shared" si="12"/>
        <v>0</v>
      </c>
      <c r="AK24" s="23">
        <f t="shared" si="12"/>
        <v>0</v>
      </c>
      <c r="AL24" s="23">
        <f t="shared" si="12"/>
        <v>0</v>
      </c>
      <c r="AM24" s="23">
        <f t="shared" si="12"/>
        <v>0</v>
      </c>
      <c r="AN24" s="23">
        <f t="shared" si="12"/>
        <v>0</v>
      </c>
      <c r="AO24" s="23">
        <f t="shared" si="12"/>
        <v>0</v>
      </c>
      <c r="AP24" s="23">
        <f t="shared" si="12"/>
        <v>0</v>
      </c>
      <c r="AQ24" s="23">
        <f t="shared" si="12"/>
        <v>0</v>
      </c>
      <c r="AR24" s="23">
        <f t="shared" si="12"/>
        <v>0</v>
      </c>
      <c r="AS24" s="23">
        <f t="shared" si="12"/>
        <v>0</v>
      </c>
      <c r="AT24" s="23">
        <f t="shared" si="12"/>
        <v>0</v>
      </c>
      <c r="AU24" s="23">
        <f t="shared" si="12"/>
        <v>0</v>
      </c>
      <c r="AV24" s="23">
        <f t="shared" si="12"/>
        <v>0</v>
      </c>
      <c r="AW24" s="23">
        <f t="shared" si="12"/>
        <v>0</v>
      </c>
      <c r="AX24" s="23">
        <f t="shared" si="12"/>
        <v>0</v>
      </c>
      <c r="AY24" s="23">
        <f t="shared" si="12"/>
        <v>0</v>
      </c>
      <c r="AZ24" s="23">
        <f t="shared" si="12"/>
        <v>0</v>
      </c>
      <c r="BA24" s="23">
        <f t="shared" si="12"/>
        <v>0</v>
      </c>
      <c r="BB24" s="23">
        <f t="shared" si="12"/>
        <v>0</v>
      </c>
      <c r="BC24" s="23">
        <f t="shared" si="12"/>
        <v>0</v>
      </c>
      <c r="BD24" s="23">
        <f t="shared" si="12"/>
        <v>0</v>
      </c>
      <c r="BE24" s="23">
        <f t="shared" si="12"/>
        <v>0</v>
      </c>
      <c r="BF24" s="23">
        <f t="shared" ref="BF24:BK24" si="13">BF81</f>
        <v>0</v>
      </c>
      <c r="BG24" s="23">
        <f t="shared" si="13"/>
        <v>0</v>
      </c>
      <c r="BH24" s="23">
        <f t="shared" si="13"/>
        <v>0</v>
      </c>
      <c r="BI24" s="23">
        <f t="shared" si="13"/>
        <v>0</v>
      </c>
      <c r="BJ24" s="23">
        <f t="shared" si="13"/>
        <v>0</v>
      </c>
      <c r="BK24" s="23">
        <f t="shared" si="13"/>
        <v>0</v>
      </c>
      <c r="BL24" s="20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</row>
    <row r="25" spans="1:163" ht="69.95" customHeight="1">
      <c r="A25" s="8" t="s">
        <v>36</v>
      </c>
      <c r="B25" s="9" t="s">
        <v>198</v>
      </c>
      <c r="C25" s="19" t="s">
        <v>201</v>
      </c>
      <c r="D25" s="23">
        <f t="shared" ref="D25:AI25" si="14">D26+D46+D76+D79+D80+D81</f>
        <v>0</v>
      </c>
      <c r="E25" s="23">
        <f t="shared" si="14"/>
        <v>0</v>
      </c>
      <c r="F25" s="23">
        <f t="shared" si="14"/>
        <v>0</v>
      </c>
      <c r="G25" s="23">
        <f t="shared" si="14"/>
        <v>0</v>
      </c>
      <c r="H25" s="23">
        <f t="shared" si="14"/>
        <v>0</v>
      </c>
      <c r="I25" s="23">
        <f t="shared" si="14"/>
        <v>0</v>
      </c>
      <c r="J25" s="23">
        <f t="shared" si="14"/>
        <v>0</v>
      </c>
      <c r="K25" s="23">
        <f t="shared" si="14"/>
        <v>0</v>
      </c>
      <c r="L25" s="23">
        <f t="shared" si="14"/>
        <v>0</v>
      </c>
      <c r="M25" s="23">
        <f t="shared" si="14"/>
        <v>0</v>
      </c>
      <c r="N25" s="23">
        <f t="shared" si="14"/>
        <v>0</v>
      </c>
      <c r="O25" s="23">
        <f t="shared" si="14"/>
        <v>0</v>
      </c>
      <c r="P25" s="23">
        <f t="shared" si="14"/>
        <v>0</v>
      </c>
      <c r="Q25" s="23">
        <f t="shared" si="14"/>
        <v>0</v>
      </c>
      <c r="R25" s="23">
        <f t="shared" si="14"/>
        <v>0</v>
      </c>
      <c r="S25" s="23">
        <f t="shared" si="14"/>
        <v>0</v>
      </c>
      <c r="T25" s="23">
        <f t="shared" si="14"/>
        <v>0</v>
      </c>
      <c r="U25" s="23">
        <f t="shared" si="14"/>
        <v>0</v>
      </c>
      <c r="V25" s="23">
        <f t="shared" si="14"/>
        <v>0</v>
      </c>
      <c r="W25" s="23">
        <f t="shared" si="14"/>
        <v>0</v>
      </c>
      <c r="X25" s="23">
        <f t="shared" si="14"/>
        <v>0.25</v>
      </c>
      <c r="Y25" s="23">
        <f t="shared" si="14"/>
        <v>1.85</v>
      </c>
      <c r="Z25" s="23">
        <f t="shared" si="14"/>
        <v>0</v>
      </c>
      <c r="AA25" s="23">
        <f t="shared" si="14"/>
        <v>0</v>
      </c>
      <c r="AB25" s="23">
        <f t="shared" si="14"/>
        <v>3.22</v>
      </c>
      <c r="AC25" s="23">
        <f t="shared" si="14"/>
        <v>0</v>
      </c>
      <c r="AD25" s="23">
        <f t="shared" si="14"/>
        <v>0</v>
      </c>
      <c r="AE25" s="23">
        <f t="shared" si="14"/>
        <v>0</v>
      </c>
      <c r="AF25" s="23">
        <f t="shared" si="14"/>
        <v>0</v>
      </c>
      <c r="AG25" s="23">
        <f t="shared" si="14"/>
        <v>0</v>
      </c>
      <c r="AH25" s="23">
        <f t="shared" si="14"/>
        <v>0</v>
      </c>
      <c r="AI25" s="23">
        <f t="shared" si="14"/>
        <v>0</v>
      </c>
      <c r="AJ25" s="23">
        <f t="shared" ref="AJ25:BO25" si="15">AJ26+AJ46+AJ76+AJ79+AJ80+AJ81</f>
        <v>0</v>
      </c>
      <c r="AK25" s="23">
        <f t="shared" si="15"/>
        <v>0</v>
      </c>
      <c r="AL25" s="23">
        <f t="shared" si="15"/>
        <v>0</v>
      </c>
      <c r="AM25" s="23">
        <f t="shared" si="15"/>
        <v>0</v>
      </c>
      <c r="AN25" s="23">
        <f t="shared" si="15"/>
        <v>0</v>
      </c>
      <c r="AO25" s="23">
        <f t="shared" si="15"/>
        <v>0</v>
      </c>
      <c r="AP25" s="23">
        <f t="shared" si="15"/>
        <v>0</v>
      </c>
      <c r="AQ25" s="23">
        <f t="shared" si="15"/>
        <v>0</v>
      </c>
      <c r="AR25" s="23">
        <f t="shared" si="15"/>
        <v>0</v>
      </c>
      <c r="AS25" s="23">
        <f t="shared" si="15"/>
        <v>0</v>
      </c>
      <c r="AT25" s="23">
        <f t="shared" si="15"/>
        <v>0</v>
      </c>
      <c r="AU25" s="23">
        <f t="shared" si="15"/>
        <v>0</v>
      </c>
      <c r="AV25" s="23">
        <f t="shared" si="15"/>
        <v>0</v>
      </c>
      <c r="AW25" s="23">
        <f t="shared" si="15"/>
        <v>0</v>
      </c>
      <c r="AX25" s="23">
        <f t="shared" si="15"/>
        <v>0</v>
      </c>
      <c r="AY25" s="23">
        <f t="shared" si="15"/>
        <v>0</v>
      </c>
      <c r="AZ25" s="23">
        <f t="shared" si="15"/>
        <v>0</v>
      </c>
      <c r="BA25" s="23">
        <f t="shared" si="15"/>
        <v>0</v>
      </c>
      <c r="BB25" s="23">
        <f t="shared" si="15"/>
        <v>0</v>
      </c>
      <c r="BC25" s="23">
        <f t="shared" si="15"/>
        <v>0</v>
      </c>
      <c r="BD25" s="23">
        <f t="shared" si="15"/>
        <v>0</v>
      </c>
      <c r="BE25" s="23">
        <f t="shared" si="15"/>
        <v>0</v>
      </c>
      <c r="BF25" s="23">
        <f t="shared" si="15"/>
        <v>0</v>
      </c>
      <c r="BG25" s="23">
        <f t="shared" si="15"/>
        <v>0</v>
      </c>
      <c r="BH25" s="23">
        <f t="shared" si="15"/>
        <v>0</v>
      </c>
      <c r="BI25" s="23">
        <f t="shared" si="15"/>
        <v>0</v>
      </c>
      <c r="BJ25" s="23">
        <f t="shared" si="15"/>
        <v>0</v>
      </c>
      <c r="BK25" s="23">
        <f t="shared" si="15"/>
        <v>0</v>
      </c>
    </row>
    <row r="26" spans="1:163" ht="69.95" customHeight="1">
      <c r="A26" s="17" t="s">
        <v>37</v>
      </c>
      <c r="B26" s="7" t="s">
        <v>84</v>
      </c>
      <c r="C26" s="19" t="s">
        <v>201</v>
      </c>
      <c r="D26" s="24">
        <f>D27+D31+D34</f>
        <v>0</v>
      </c>
      <c r="E26" s="24">
        <f t="shared" ref="E26:BE26" si="16">E27+E31+E34</f>
        <v>0</v>
      </c>
      <c r="F26" s="24">
        <f t="shared" si="16"/>
        <v>0</v>
      </c>
      <c r="G26" s="24">
        <f t="shared" si="16"/>
        <v>0</v>
      </c>
      <c r="H26" s="24">
        <f t="shared" si="16"/>
        <v>0</v>
      </c>
      <c r="I26" s="24">
        <f t="shared" si="16"/>
        <v>0</v>
      </c>
      <c r="J26" s="24">
        <f t="shared" si="16"/>
        <v>0</v>
      </c>
      <c r="K26" s="24">
        <f t="shared" si="16"/>
        <v>0</v>
      </c>
      <c r="L26" s="24">
        <f t="shared" si="16"/>
        <v>0</v>
      </c>
      <c r="M26" s="24">
        <f t="shared" si="16"/>
        <v>0</v>
      </c>
      <c r="N26" s="24">
        <f t="shared" si="16"/>
        <v>0</v>
      </c>
      <c r="O26" s="24">
        <f t="shared" si="16"/>
        <v>0</v>
      </c>
      <c r="P26" s="24">
        <f t="shared" si="16"/>
        <v>0</v>
      </c>
      <c r="Q26" s="24">
        <f t="shared" si="16"/>
        <v>0</v>
      </c>
      <c r="R26" s="24">
        <f t="shared" si="16"/>
        <v>0</v>
      </c>
      <c r="S26" s="24">
        <f t="shared" si="16"/>
        <v>0</v>
      </c>
      <c r="T26" s="24">
        <f t="shared" si="16"/>
        <v>0</v>
      </c>
      <c r="U26" s="24">
        <f t="shared" si="16"/>
        <v>0</v>
      </c>
      <c r="V26" s="24">
        <f t="shared" si="16"/>
        <v>0</v>
      </c>
      <c r="W26" s="24">
        <f t="shared" si="16"/>
        <v>0</v>
      </c>
      <c r="X26" s="24">
        <f t="shared" si="16"/>
        <v>0</v>
      </c>
      <c r="Y26" s="24">
        <f t="shared" si="16"/>
        <v>0</v>
      </c>
      <c r="Z26" s="24">
        <f t="shared" si="16"/>
        <v>0</v>
      </c>
      <c r="AA26" s="24">
        <f t="shared" si="16"/>
        <v>0</v>
      </c>
      <c r="AB26" s="24">
        <f t="shared" si="16"/>
        <v>0</v>
      </c>
      <c r="AC26" s="24">
        <f t="shared" si="16"/>
        <v>0</v>
      </c>
      <c r="AD26" s="24">
        <f t="shared" si="16"/>
        <v>0</v>
      </c>
      <c r="AE26" s="24">
        <f t="shared" si="16"/>
        <v>0</v>
      </c>
      <c r="AF26" s="24">
        <f t="shared" si="16"/>
        <v>0</v>
      </c>
      <c r="AG26" s="24">
        <f t="shared" si="16"/>
        <v>0</v>
      </c>
      <c r="AH26" s="24">
        <f t="shared" si="16"/>
        <v>0</v>
      </c>
      <c r="AI26" s="24">
        <f t="shared" si="16"/>
        <v>0</v>
      </c>
      <c r="AJ26" s="24">
        <f t="shared" si="16"/>
        <v>0</v>
      </c>
      <c r="AK26" s="24">
        <f t="shared" si="16"/>
        <v>0</v>
      </c>
      <c r="AL26" s="24">
        <f t="shared" si="16"/>
        <v>0</v>
      </c>
      <c r="AM26" s="24">
        <f t="shared" si="16"/>
        <v>0</v>
      </c>
      <c r="AN26" s="24">
        <f t="shared" si="16"/>
        <v>0</v>
      </c>
      <c r="AO26" s="24">
        <f t="shared" si="16"/>
        <v>0</v>
      </c>
      <c r="AP26" s="24">
        <f t="shared" si="16"/>
        <v>0</v>
      </c>
      <c r="AQ26" s="24">
        <f t="shared" si="16"/>
        <v>0</v>
      </c>
      <c r="AR26" s="24">
        <f t="shared" si="16"/>
        <v>0</v>
      </c>
      <c r="AS26" s="24">
        <f t="shared" si="16"/>
        <v>0</v>
      </c>
      <c r="AT26" s="24">
        <f t="shared" si="16"/>
        <v>0</v>
      </c>
      <c r="AU26" s="24">
        <f t="shared" si="16"/>
        <v>0</v>
      </c>
      <c r="AV26" s="24">
        <f t="shared" si="16"/>
        <v>0</v>
      </c>
      <c r="AW26" s="24">
        <f t="shared" si="16"/>
        <v>0</v>
      </c>
      <c r="AX26" s="24">
        <f t="shared" si="16"/>
        <v>0</v>
      </c>
      <c r="AY26" s="24">
        <f t="shared" si="16"/>
        <v>0</v>
      </c>
      <c r="AZ26" s="24">
        <f t="shared" si="16"/>
        <v>0</v>
      </c>
      <c r="BA26" s="24">
        <f t="shared" si="16"/>
        <v>0</v>
      </c>
      <c r="BB26" s="24">
        <f t="shared" si="16"/>
        <v>0</v>
      </c>
      <c r="BC26" s="24">
        <f t="shared" si="16"/>
        <v>0</v>
      </c>
      <c r="BD26" s="24">
        <f t="shared" si="16"/>
        <v>0</v>
      </c>
      <c r="BE26" s="24">
        <f t="shared" si="16"/>
        <v>0</v>
      </c>
      <c r="BF26" s="24">
        <f t="shared" ref="BF26:BK26" si="17">BF27+BF31+BF34</f>
        <v>0</v>
      </c>
      <c r="BG26" s="24">
        <f t="shared" si="17"/>
        <v>0</v>
      </c>
      <c r="BH26" s="24">
        <f t="shared" si="17"/>
        <v>0</v>
      </c>
      <c r="BI26" s="24">
        <f t="shared" si="17"/>
        <v>0</v>
      </c>
      <c r="BJ26" s="24">
        <f t="shared" si="17"/>
        <v>0</v>
      </c>
      <c r="BK26" s="24">
        <f t="shared" si="17"/>
        <v>0</v>
      </c>
    </row>
    <row r="27" spans="1:163" ht="69.95" customHeight="1">
      <c r="A27" s="17" t="s">
        <v>39</v>
      </c>
      <c r="B27" s="7" t="s">
        <v>85</v>
      </c>
      <c r="C27" s="19" t="s">
        <v>201</v>
      </c>
      <c r="D27" s="24">
        <f>SUM(D28:D30)</f>
        <v>0</v>
      </c>
      <c r="E27" s="24">
        <f t="shared" ref="E27:BE27" si="18">SUM(E28:E30)</f>
        <v>0</v>
      </c>
      <c r="F27" s="24">
        <f t="shared" si="18"/>
        <v>0</v>
      </c>
      <c r="G27" s="24">
        <f t="shared" si="18"/>
        <v>0</v>
      </c>
      <c r="H27" s="24">
        <f t="shared" si="18"/>
        <v>0</v>
      </c>
      <c r="I27" s="24">
        <f t="shared" si="18"/>
        <v>0</v>
      </c>
      <c r="J27" s="24">
        <f t="shared" si="18"/>
        <v>0</v>
      </c>
      <c r="K27" s="24">
        <f t="shared" si="18"/>
        <v>0</v>
      </c>
      <c r="L27" s="24">
        <f t="shared" si="18"/>
        <v>0</v>
      </c>
      <c r="M27" s="24">
        <f t="shared" si="18"/>
        <v>0</v>
      </c>
      <c r="N27" s="24">
        <f t="shared" si="18"/>
        <v>0</v>
      </c>
      <c r="O27" s="24">
        <f t="shared" si="18"/>
        <v>0</v>
      </c>
      <c r="P27" s="24">
        <f t="shared" si="18"/>
        <v>0</v>
      </c>
      <c r="Q27" s="24">
        <f t="shared" si="18"/>
        <v>0</v>
      </c>
      <c r="R27" s="24">
        <f t="shared" si="18"/>
        <v>0</v>
      </c>
      <c r="S27" s="24">
        <f t="shared" si="18"/>
        <v>0</v>
      </c>
      <c r="T27" s="24">
        <f t="shared" si="18"/>
        <v>0</v>
      </c>
      <c r="U27" s="24">
        <f t="shared" si="18"/>
        <v>0</v>
      </c>
      <c r="V27" s="24">
        <f t="shared" si="18"/>
        <v>0</v>
      </c>
      <c r="W27" s="24">
        <f t="shared" si="18"/>
        <v>0</v>
      </c>
      <c r="X27" s="24">
        <f t="shared" si="18"/>
        <v>0</v>
      </c>
      <c r="Y27" s="24">
        <f t="shared" si="18"/>
        <v>0</v>
      </c>
      <c r="Z27" s="24">
        <f t="shared" si="18"/>
        <v>0</v>
      </c>
      <c r="AA27" s="24">
        <f t="shared" si="18"/>
        <v>0</v>
      </c>
      <c r="AB27" s="24">
        <f t="shared" si="18"/>
        <v>0</v>
      </c>
      <c r="AC27" s="24">
        <f t="shared" si="18"/>
        <v>0</v>
      </c>
      <c r="AD27" s="24">
        <f t="shared" si="18"/>
        <v>0</v>
      </c>
      <c r="AE27" s="24">
        <f t="shared" si="18"/>
        <v>0</v>
      </c>
      <c r="AF27" s="24">
        <f t="shared" si="18"/>
        <v>0</v>
      </c>
      <c r="AG27" s="24">
        <f t="shared" si="18"/>
        <v>0</v>
      </c>
      <c r="AH27" s="24">
        <f t="shared" si="18"/>
        <v>0</v>
      </c>
      <c r="AI27" s="24">
        <f t="shared" si="18"/>
        <v>0</v>
      </c>
      <c r="AJ27" s="24">
        <f t="shared" si="18"/>
        <v>0</v>
      </c>
      <c r="AK27" s="24">
        <f t="shared" si="18"/>
        <v>0</v>
      </c>
      <c r="AL27" s="24">
        <f t="shared" si="18"/>
        <v>0</v>
      </c>
      <c r="AM27" s="24">
        <f t="shared" si="18"/>
        <v>0</v>
      </c>
      <c r="AN27" s="24">
        <f t="shared" si="18"/>
        <v>0</v>
      </c>
      <c r="AO27" s="24">
        <f t="shared" si="18"/>
        <v>0</v>
      </c>
      <c r="AP27" s="24">
        <f t="shared" si="18"/>
        <v>0</v>
      </c>
      <c r="AQ27" s="24">
        <f t="shared" si="18"/>
        <v>0</v>
      </c>
      <c r="AR27" s="24">
        <f t="shared" si="18"/>
        <v>0</v>
      </c>
      <c r="AS27" s="24">
        <f t="shared" si="18"/>
        <v>0</v>
      </c>
      <c r="AT27" s="24">
        <f t="shared" si="18"/>
        <v>0</v>
      </c>
      <c r="AU27" s="24">
        <f t="shared" si="18"/>
        <v>0</v>
      </c>
      <c r="AV27" s="24">
        <f t="shared" si="18"/>
        <v>0</v>
      </c>
      <c r="AW27" s="24">
        <f t="shared" si="18"/>
        <v>0</v>
      </c>
      <c r="AX27" s="24">
        <f t="shared" si="18"/>
        <v>0</v>
      </c>
      <c r="AY27" s="24">
        <f t="shared" si="18"/>
        <v>0</v>
      </c>
      <c r="AZ27" s="24">
        <f t="shared" si="18"/>
        <v>0</v>
      </c>
      <c r="BA27" s="24">
        <f t="shared" si="18"/>
        <v>0</v>
      </c>
      <c r="BB27" s="24">
        <f t="shared" si="18"/>
        <v>0</v>
      </c>
      <c r="BC27" s="24">
        <f t="shared" si="18"/>
        <v>0</v>
      </c>
      <c r="BD27" s="24">
        <f t="shared" si="18"/>
        <v>0</v>
      </c>
      <c r="BE27" s="24">
        <f t="shared" si="18"/>
        <v>0</v>
      </c>
      <c r="BF27" s="24">
        <f t="shared" ref="BF27:BK27" si="19">SUM(BF28:BF30)</f>
        <v>0</v>
      </c>
      <c r="BG27" s="24">
        <f t="shared" si="19"/>
        <v>0</v>
      </c>
      <c r="BH27" s="24">
        <f t="shared" si="19"/>
        <v>0</v>
      </c>
      <c r="BI27" s="24">
        <f t="shared" si="19"/>
        <v>0</v>
      </c>
      <c r="BJ27" s="24">
        <f t="shared" si="19"/>
        <v>0</v>
      </c>
      <c r="BK27" s="24">
        <f t="shared" si="19"/>
        <v>0</v>
      </c>
    </row>
    <row r="28" spans="1:163" ht="69.95" customHeight="1">
      <c r="A28" s="7" t="s">
        <v>46</v>
      </c>
      <c r="B28" s="7" t="s">
        <v>86</v>
      </c>
      <c r="C28" s="19" t="s">
        <v>201</v>
      </c>
      <c r="D28" s="24">
        <v>0</v>
      </c>
      <c r="E28" s="24">
        <v>0</v>
      </c>
      <c r="F28" s="24">
        <v>0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24">
        <v>0</v>
      </c>
      <c r="AF28" s="24">
        <v>0</v>
      </c>
      <c r="AG28" s="24">
        <v>0</v>
      </c>
      <c r="AH28" s="24">
        <v>0</v>
      </c>
      <c r="AI28" s="24">
        <v>0</v>
      </c>
      <c r="AJ28" s="24">
        <v>0</v>
      </c>
      <c r="AK28" s="24">
        <v>0</v>
      </c>
      <c r="AL28" s="24">
        <v>0</v>
      </c>
      <c r="AM28" s="24">
        <v>0</v>
      </c>
      <c r="AN28" s="24">
        <v>0</v>
      </c>
      <c r="AO28" s="24">
        <v>0</v>
      </c>
      <c r="AP28" s="24">
        <v>0</v>
      </c>
      <c r="AQ28" s="24">
        <v>0</v>
      </c>
      <c r="AR28" s="24">
        <v>0</v>
      </c>
      <c r="AS28" s="24">
        <v>0</v>
      </c>
      <c r="AT28" s="24">
        <v>0</v>
      </c>
      <c r="AU28" s="24">
        <v>0</v>
      </c>
      <c r="AV28" s="24">
        <v>0</v>
      </c>
      <c r="AW28" s="24">
        <v>0</v>
      </c>
      <c r="AX28" s="24">
        <v>0</v>
      </c>
      <c r="AY28" s="24">
        <v>0</v>
      </c>
      <c r="AZ28" s="24">
        <v>0</v>
      </c>
      <c r="BA28" s="24">
        <v>0</v>
      </c>
      <c r="BB28" s="24">
        <v>0</v>
      </c>
      <c r="BC28" s="24">
        <v>0</v>
      </c>
      <c r="BD28" s="24">
        <v>0</v>
      </c>
      <c r="BE28" s="24">
        <v>0</v>
      </c>
      <c r="BF28" s="24">
        <v>0</v>
      </c>
      <c r="BG28" s="24">
        <v>0</v>
      </c>
      <c r="BH28" s="24">
        <v>0</v>
      </c>
      <c r="BI28" s="24">
        <v>0</v>
      </c>
      <c r="BJ28" s="24">
        <v>0</v>
      </c>
      <c r="BK28" s="24">
        <v>0</v>
      </c>
    </row>
    <row r="29" spans="1:163" ht="69.95" customHeight="1">
      <c r="A29" s="7" t="s">
        <v>47</v>
      </c>
      <c r="B29" s="7" t="s">
        <v>169</v>
      </c>
      <c r="C29" s="19" t="s">
        <v>201</v>
      </c>
      <c r="D29" s="24">
        <v>0</v>
      </c>
      <c r="E29" s="24">
        <v>0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>
        <v>0</v>
      </c>
      <c r="O29" s="24">
        <v>0</v>
      </c>
      <c r="P29" s="24">
        <v>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24">
        <v>0</v>
      </c>
      <c r="AF29" s="24">
        <v>0</v>
      </c>
      <c r="AG29" s="24">
        <v>0</v>
      </c>
      <c r="AH29" s="24">
        <v>0</v>
      </c>
      <c r="AI29" s="24">
        <v>0</v>
      </c>
      <c r="AJ29" s="24">
        <v>0</v>
      </c>
      <c r="AK29" s="24">
        <v>0</v>
      </c>
      <c r="AL29" s="24">
        <v>0</v>
      </c>
      <c r="AM29" s="24">
        <v>0</v>
      </c>
      <c r="AN29" s="24">
        <v>0</v>
      </c>
      <c r="AO29" s="24">
        <v>0</v>
      </c>
      <c r="AP29" s="24">
        <v>0</v>
      </c>
      <c r="AQ29" s="24">
        <v>0</v>
      </c>
      <c r="AR29" s="24">
        <v>0</v>
      </c>
      <c r="AS29" s="24">
        <v>0</v>
      </c>
      <c r="AT29" s="24">
        <v>0</v>
      </c>
      <c r="AU29" s="24">
        <v>0</v>
      </c>
      <c r="AV29" s="24">
        <v>0</v>
      </c>
      <c r="AW29" s="24">
        <v>0</v>
      </c>
      <c r="AX29" s="24">
        <v>0</v>
      </c>
      <c r="AY29" s="24">
        <v>0</v>
      </c>
      <c r="AZ29" s="24">
        <v>0</v>
      </c>
      <c r="BA29" s="24">
        <v>0</v>
      </c>
      <c r="BB29" s="24">
        <v>0</v>
      </c>
      <c r="BC29" s="24">
        <v>0</v>
      </c>
      <c r="BD29" s="24">
        <v>0</v>
      </c>
      <c r="BE29" s="24">
        <v>0</v>
      </c>
      <c r="BF29" s="24">
        <v>0</v>
      </c>
      <c r="BG29" s="24">
        <v>0</v>
      </c>
      <c r="BH29" s="24">
        <v>0</v>
      </c>
      <c r="BI29" s="24">
        <v>0</v>
      </c>
      <c r="BJ29" s="24">
        <v>0</v>
      </c>
      <c r="BK29" s="24">
        <v>0</v>
      </c>
    </row>
    <row r="30" spans="1:163" ht="69.95" customHeight="1">
      <c r="A30" s="7" t="s">
        <v>48</v>
      </c>
      <c r="B30" s="7" t="s">
        <v>170</v>
      </c>
      <c r="C30" s="19" t="s">
        <v>201</v>
      </c>
      <c r="D30" s="24">
        <v>0</v>
      </c>
      <c r="E30" s="24">
        <v>0</v>
      </c>
      <c r="F30" s="24">
        <v>0</v>
      </c>
      <c r="G30" s="24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24">
        <v>0</v>
      </c>
      <c r="Q30" s="24">
        <v>0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24">
        <v>0</v>
      </c>
      <c r="AF30" s="24">
        <v>0</v>
      </c>
      <c r="AG30" s="24">
        <v>0</v>
      </c>
      <c r="AH30" s="24">
        <v>0</v>
      </c>
      <c r="AI30" s="24">
        <v>0</v>
      </c>
      <c r="AJ30" s="24">
        <v>0</v>
      </c>
      <c r="AK30" s="24">
        <v>0</v>
      </c>
      <c r="AL30" s="24">
        <v>0</v>
      </c>
      <c r="AM30" s="24">
        <v>0</v>
      </c>
      <c r="AN30" s="24">
        <v>0</v>
      </c>
      <c r="AO30" s="24">
        <v>0</v>
      </c>
      <c r="AP30" s="24">
        <v>0</v>
      </c>
      <c r="AQ30" s="24">
        <v>0</v>
      </c>
      <c r="AR30" s="24">
        <v>0</v>
      </c>
      <c r="AS30" s="24">
        <v>0</v>
      </c>
      <c r="AT30" s="24">
        <v>0</v>
      </c>
      <c r="AU30" s="24">
        <v>0</v>
      </c>
      <c r="AV30" s="24">
        <v>0</v>
      </c>
      <c r="AW30" s="24">
        <v>0</v>
      </c>
      <c r="AX30" s="24">
        <v>0</v>
      </c>
      <c r="AY30" s="24">
        <v>0</v>
      </c>
      <c r="AZ30" s="24">
        <v>0</v>
      </c>
      <c r="BA30" s="24">
        <v>0</v>
      </c>
      <c r="BB30" s="24">
        <v>0</v>
      </c>
      <c r="BC30" s="24">
        <v>0</v>
      </c>
      <c r="BD30" s="24">
        <v>0</v>
      </c>
      <c r="BE30" s="24">
        <v>0</v>
      </c>
      <c r="BF30" s="24">
        <v>0</v>
      </c>
      <c r="BG30" s="24">
        <v>0</v>
      </c>
      <c r="BH30" s="24">
        <v>0</v>
      </c>
      <c r="BI30" s="24">
        <v>0</v>
      </c>
      <c r="BJ30" s="24">
        <v>0</v>
      </c>
      <c r="BK30" s="24">
        <v>0</v>
      </c>
    </row>
    <row r="31" spans="1:163" ht="69.95" customHeight="1">
      <c r="A31" s="17" t="s">
        <v>40</v>
      </c>
      <c r="B31" s="7" t="s">
        <v>87</v>
      </c>
      <c r="C31" s="19" t="s">
        <v>201</v>
      </c>
      <c r="D31" s="24">
        <f>D32+D33</f>
        <v>0</v>
      </c>
      <c r="E31" s="24">
        <f t="shared" ref="E31:BE31" si="20">E32+E33</f>
        <v>0</v>
      </c>
      <c r="F31" s="24">
        <f t="shared" si="20"/>
        <v>0</v>
      </c>
      <c r="G31" s="24">
        <f t="shared" si="20"/>
        <v>0</v>
      </c>
      <c r="H31" s="24">
        <f t="shared" si="20"/>
        <v>0</v>
      </c>
      <c r="I31" s="24">
        <f t="shared" si="20"/>
        <v>0</v>
      </c>
      <c r="J31" s="24">
        <f t="shared" si="20"/>
        <v>0</v>
      </c>
      <c r="K31" s="24">
        <f t="shared" si="20"/>
        <v>0</v>
      </c>
      <c r="L31" s="24">
        <f t="shared" si="20"/>
        <v>0</v>
      </c>
      <c r="M31" s="24">
        <f t="shared" si="20"/>
        <v>0</v>
      </c>
      <c r="N31" s="24">
        <f t="shared" si="20"/>
        <v>0</v>
      </c>
      <c r="O31" s="24">
        <f t="shared" si="20"/>
        <v>0</v>
      </c>
      <c r="P31" s="24">
        <f t="shared" si="20"/>
        <v>0</v>
      </c>
      <c r="Q31" s="24">
        <f t="shared" si="20"/>
        <v>0</v>
      </c>
      <c r="R31" s="24">
        <f t="shared" si="20"/>
        <v>0</v>
      </c>
      <c r="S31" s="24">
        <f t="shared" si="20"/>
        <v>0</v>
      </c>
      <c r="T31" s="24">
        <f t="shared" si="20"/>
        <v>0</v>
      </c>
      <c r="U31" s="24">
        <f t="shared" si="20"/>
        <v>0</v>
      </c>
      <c r="V31" s="24">
        <f t="shared" si="20"/>
        <v>0</v>
      </c>
      <c r="W31" s="24">
        <f t="shared" si="20"/>
        <v>0</v>
      </c>
      <c r="X31" s="24">
        <f t="shared" si="20"/>
        <v>0</v>
      </c>
      <c r="Y31" s="24">
        <f t="shared" si="20"/>
        <v>0</v>
      </c>
      <c r="Z31" s="24">
        <f t="shared" si="20"/>
        <v>0</v>
      </c>
      <c r="AA31" s="24">
        <f t="shared" si="20"/>
        <v>0</v>
      </c>
      <c r="AB31" s="24">
        <f t="shared" si="20"/>
        <v>0</v>
      </c>
      <c r="AC31" s="24">
        <f t="shared" si="20"/>
        <v>0</v>
      </c>
      <c r="AD31" s="24">
        <f t="shared" si="20"/>
        <v>0</v>
      </c>
      <c r="AE31" s="24">
        <f t="shared" si="20"/>
        <v>0</v>
      </c>
      <c r="AF31" s="24">
        <f t="shared" si="20"/>
        <v>0</v>
      </c>
      <c r="AG31" s="24">
        <f t="shared" si="20"/>
        <v>0</v>
      </c>
      <c r="AH31" s="24">
        <f t="shared" si="20"/>
        <v>0</v>
      </c>
      <c r="AI31" s="24">
        <f t="shared" si="20"/>
        <v>0</v>
      </c>
      <c r="AJ31" s="24">
        <f t="shared" si="20"/>
        <v>0</v>
      </c>
      <c r="AK31" s="24">
        <f t="shared" si="20"/>
        <v>0</v>
      </c>
      <c r="AL31" s="24">
        <f t="shared" si="20"/>
        <v>0</v>
      </c>
      <c r="AM31" s="24">
        <f t="shared" si="20"/>
        <v>0</v>
      </c>
      <c r="AN31" s="24">
        <f t="shared" si="20"/>
        <v>0</v>
      </c>
      <c r="AO31" s="24">
        <f t="shared" si="20"/>
        <v>0</v>
      </c>
      <c r="AP31" s="24">
        <f t="shared" si="20"/>
        <v>0</v>
      </c>
      <c r="AQ31" s="24">
        <f t="shared" si="20"/>
        <v>0</v>
      </c>
      <c r="AR31" s="24">
        <f t="shared" si="20"/>
        <v>0</v>
      </c>
      <c r="AS31" s="24">
        <f t="shared" si="20"/>
        <v>0</v>
      </c>
      <c r="AT31" s="24">
        <f t="shared" si="20"/>
        <v>0</v>
      </c>
      <c r="AU31" s="24">
        <f t="shared" si="20"/>
        <v>0</v>
      </c>
      <c r="AV31" s="24">
        <f t="shared" si="20"/>
        <v>0</v>
      </c>
      <c r="AW31" s="24">
        <f t="shared" si="20"/>
        <v>0</v>
      </c>
      <c r="AX31" s="24">
        <f t="shared" si="20"/>
        <v>0</v>
      </c>
      <c r="AY31" s="24">
        <f t="shared" si="20"/>
        <v>0</v>
      </c>
      <c r="AZ31" s="24">
        <f t="shared" si="20"/>
        <v>0</v>
      </c>
      <c r="BA31" s="24">
        <f t="shared" si="20"/>
        <v>0</v>
      </c>
      <c r="BB31" s="24">
        <f t="shared" si="20"/>
        <v>0</v>
      </c>
      <c r="BC31" s="24">
        <f t="shared" si="20"/>
        <v>0</v>
      </c>
      <c r="BD31" s="24">
        <f t="shared" si="20"/>
        <v>0</v>
      </c>
      <c r="BE31" s="24">
        <f t="shared" si="20"/>
        <v>0</v>
      </c>
      <c r="BF31" s="24">
        <f t="shared" ref="BF31:BK31" si="21">BF32+BF33</f>
        <v>0</v>
      </c>
      <c r="BG31" s="24">
        <f t="shared" si="21"/>
        <v>0</v>
      </c>
      <c r="BH31" s="24">
        <f t="shared" si="21"/>
        <v>0</v>
      </c>
      <c r="BI31" s="24">
        <f t="shared" si="21"/>
        <v>0</v>
      </c>
      <c r="BJ31" s="24">
        <f t="shared" si="21"/>
        <v>0</v>
      </c>
      <c r="BK31" s="24">
        <f t="shared" si="21"/>
        <v>0</v>
      </c>
    </row>
    <row r="32" spans="1:163" ht="69.95" customHeight="1">
      <c r="A32" s="7" t="s">
        <v>49</v>
      </c>
      <c r="B32" s="7" t="s">
        <v>113</v>
      </c>
      <c r="C32" s="19" t="s">
        <v>201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24">
        <v>0</v>
      </c>
      <c r="AF32" s="24">
        <v>0</v>
      </c>
      <c r="AG32" s="24">
        <v>0</v>
      </c>
      <c r="AH32" s="24">
        <v>0</v>
      </c>
      <c r="AI32" s="24">
        <v>0</v>
      </c>
      <c r="AJ32" s="24">
        <v>0</v>
      </c>
      <c r="AK32" s="24">
        <v>0</v>
      </c>
      <c r="AL32" s="24">
        <v>0</v>
      </c>
      <c r="AM32" s="24">
        <v>0</v>
      </c>
      <c r="AN32" s="24">
        <v>0</v>
      </c>
      <c r="AO32" s="24">
        <v>0</v>
      </c>
      <c r="AP32" s="24">
        <v>0</v>
      </c>
      <c r="AQ32" s="24">
        <v>0</v>
      </c>
      <c r="AR32" s="24">
        <v>0</v>
      </c>
      <c r="AS32" s="24">
        <v>0</v>
      </c>
      <c r="AT32" s="24">
        <v>0</v>
      </c>
      <c r="AU32" s="24">
        <v>0</v>
      </c>
      <c r="AV32" s="24">
        <v>0</v>
      </c>
      <c r="AW32" s="24">
        <v>0</v>
      </c>
      <c r="AX32" s="24">
        <v>0</v>
      </c>
      <c r="AY32" s="24">
        <v>0</v>
      </c>
      <c r="AZ32" s="24">
        <v>0</v>
      </c>
      <c r="BA32" s="24">
        <v>0</v>
      </c>
      <c r="BB32" s="24">
        <v>0</v>
      </c>
      <c r="BC32" s="24">
        <v>0</v>
      </c>
      <c r="BD32" s="24">
        <v>0</v>
      </c>
      <c r="BE32" s="24">
        <v>0</v>
      </c>
      <c r="BF32" s="24">
        <v>0</v>
      </c>
      <c r="BG32" s="24">
        <v>0</v>
      </c>
      <c r="BH32" s="24">
        <v>0</v>
      </c>
      <c r="BI32" s="24">
        <v>0</v>
      </c>
      <c r="BJ32" s="24">
        <v>0</v>
      </c>
      <c r="BK32" s="24">
        <v>0</v>
      </c>
    </row>
    <row r="33" spans="1:63" ht="69.95" customHeight="1">
      <c r="A33" s="7" t="s">
        <v>50</v>
      </c>
      <c r="B33" s="7" t="s">
        <v>171</v>
      </c>
      <c r="C33" s="19" t="s">
        <v>201</v>
      </c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>
        <v>0</v>
      </c>
      <c r="O33" s="24">
        <v>0</v>
      </c>
      <c r="P33" s="24">
        <v>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0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0</v>
      </c>
      <c r="BH33" s="24">
        <v>0</v>
      </c>
      <c r="BI33" s="24">
        <v>0</v>
      </c>
      <c r="BJ33" s="24">
        <v>0</v>
      </c>
      <c r="BK33" s="24">
        <v>0</v>
      </c>
    </row>
    <row r="34" spans="1:63" ht="69.95" customHeight="1">
      <c r="A34" s="17" t="s">
        <v>41</v>
      </c>
      <c r="B34" s="7" t="s">
        <v>114</v>
      </c>
      <c r="C34" s="19" t="s">
        <v>201</v>
      </c>
      <c r="D34" s="24">
        <f>D35+D39</f>
        <v>0</v>
      </c>
      <c r="E34" s="24">
        <v>0</v>
      </c>
      <c r="F34" s="24">
        <v>0</v>
      </c>
      <c r="G34" s="24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24">
        <v>0</v>
      </c>
      <c r="N34" s="24">
        <v>0</v>
      </c>
      <c r="O34" s="24">
        <v>0</v>
      </c>
      <c r="P34" s="24">
        <v>0</v>
      </c>
      <c r="Q34" s="24">
        <v>0</v>
      </c>
      <c r="R34" s="24">
        <v>0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24">
        <v>0</v>
      </c>
      <c r="AF34" s="24">
        <v>0</v>
      </c>
      <c r="AG34" s="24">
        <v>0</v>
      </c>
      <c r="AH34" s="24">
        <v>0</v>
      </c>
      <c r="AI34" s="24">
        <v>0</v>
      </c>
      <c r="AJ34" s="24">
        <v>0</v>
      </c>
      <c r="AK34" s="24">
        <v>0</v>
      </c>
      <c r="AL34" s="24">
        <v>0</v>
      </c>
      <c r="AM34" s="24">
        <v>0</v>
      </c>
      <c r="AN34" s="24">
        <v>0</v>
      </c>
      <c r="AO34" s="24">
        <v>0</v>
      </c>
      <c r="AP34" s="24">
        <v>0</v>
      </c>
      <c r="AQ34" s="24">
        <v>0</v>
      </c>
      <c r="AR34" s="24">
        <v>0</v>
      </c>
      <c r="AS34" s="24">
        <v>0</v>
      </c>
      <c r="AT34" s="24">
        <v>0</v>
      </c>
      <c r="AU34" s="24">
        <v>0</v>
      </c>
      <c r="AV34" s="24">
        <v>0</v>
      </c>
      <c r="AW34" s="24">
        <v>0</v>
      </c>
      <c r="AX34" s="24">
        <v>0</v>
      </c>
      <c r="AY34" s="24">
        <v>0</v>
      </c>
      <c r="AZ34" s="24">
        <v>0</v>
      </c>
      <c r="BA34" s="24">
        <v>0</v>
      </c>
      <c r="BB34" s="24">
        <v>0</v>
      </c>
      <c r="BC34" s="24">
        <v>0</v>
      </c>
      <c r="BD34" s="24">
        <v>0</v>
      </c>
      <c r="BE34" s="24">
        <v>0</v>
      </c>
      <c r="BF34" s="24">
        <v>0</v>
      </c>
      <c r="BG34" s="24">
        <v>0</v>
      </c>
      <c r="BH34" s="24">
        <v>0</v>
      </c>
      <c r="BI34" s="24">
        <v>0</v>
      </c>
      <c r="BJ34" s="24">
        <v>0</v>
      </c>
      <c r="BK34" s="24">
        <v>0</v>
      </c>
    </row>
    <row r="35" spans="1:63" ht="69.95" customHeight="1">
      <c r="A35" s="7" t="s">
        <v>51</v>
      </c>
      <c r="B35" s="7" t="s">
        <v>115</v>
      </c>
      <c r="C35" s="19" t="s">
        <v>201</v>
      </c>
      <c r="D35" s="24">
        <f>SUM(D36:D38)</f>
        <v>0</v>
      </c>
      <c r="E35" s="24">
        <f t="shared" ref="E35:BE35" si="22">SUM(E36:E38)</f>
        <v>0</v>
      </c>
      <c r="F35" s="24">
        <f t="shared" si="22"/>
        <v>0</v>
      </c>
      <c r="G35" s="24">
        <f t="shared" si="22"/>
        <v>0</v>
      </c>
      <c r="H35" s="24">
        <f t="shared" si="22"/>
        <v>0</v>
      </c>
      <c r="I35" s="24">
        <f t="shared" si="22"/>
        <v>0</v>
      </c>
      <c r="J35" s="24">
        <f t="shared" si="22"/>
        <v>0</v>
      </c>
      <c r="K35" s="24">
        <f t="shared" si="22"/>
        <v>0</v>
      </c>
      <c r="L35" s="24">
        <f t="shared" si="22"/>
        <v>0</v>
      </c>
      <c r="M35" s="24">
        <f t="shared" si="22"/>
        <v>0</v>
      </c>
      <c r="N35" s="24">
        <f t="shared" si="22"/>
        <v>0</v>
      </c>
      <c r="O35" s="24">
        <f t="shared" si="22"/>
        <v>0</v>
      </c>
      <c r="P35" s="24">
        <f t="shared" si="22"/>
        <v>0</v>
      </c>
      <c r="Q35" s="24">
        <f t="shared" si="22"/>
        <v>0</v>
      </c>
      <c r="R35" s="24">
        <f t="shared" si="22"/>
        <v>0</v>
      </c>
      <c r="S35" s="24">
        <f t="shared" si="22"/>
        <v>0</v>
      </c>
      <c r="T35" s="24">
        <f t="shared" si="22"/>
        <v>0</v>
      </c>
      <c r="U35" s="24">
        <f t="shared" si="22"/>
        <v>0</v>
      </c>
      <c r="V35" s="24">
        <f t="shared" si="22"/>
        <v>0</v>
      </c>
      <c r="W35" s="24">
        <f t="shared" si="22"/>
        <v>0</v>
      </c>
      <c r="X35" s="24">
        <f t="shared" si="22"/>
        <v>0</v>
      </c>
      <c r="Y35" s="24">
        <f t="shared" si="22"/>
        <v>0</v>
      </c>
      <c r="Z35" s="24">
        <f t="shared" si="22"/>
        <v>0</v>
      </c>
      <c r="AA35" s="24">
        <f t="shared" si="22"/>
        <v>0</v>
      </c>
      <c r="AB35" s="24">
        <f t="shared" si="22"/>
        <v>0</v>
      </c>
      <c r="AC35" s="24">
        <f t="shared" si="22"/>
        <v>0</v>
      </c>
      <c r="AD35" s="24">
        <f t="shared" si="22"/>
        <v>0</v>
      </c>
      <c r="AE35" s="24">
        <f t="shared" si="22"/>
        <v>0</v>
      </c>
      <c r="AF35" s="24">
        <f t="shared" si="22"/>
        <v>0</v>
      </c>
      <c r="AG35" s="24">
        <f t="shared" si="22"/>
        <v>0</v>
      </c>
      <c r="AH35" s="24">
        <f t="shared" si="22"/>
        <v>0</v>
      </c>
      <c r="AI35" s="24">
        <f t="shared" si="22"/>
        <v>0</v>
      </c>
      <c r="AJ35" s="24">
        <f t="shared" si="22"/>
        <v>0</v>
      </c>
      <c r="AK35" s="24">
        <f t="shared" si="22"/>
        <v>0</v>
      </c>
      <c r="AL35" s="24">
        <f t="shared" si="22"/>
        <v>0</v>
      </c>
      <c r="AM35" s="24">
        <f t="shared" si="22"/>
        <v>0</v>
      </c>
      <c r="AN35" s="24">
        <f t="shared" si="22"/>
        <v>0</v>
      </c>
      <c r="AO35" s="24">
        <f t="shared" si="22"/>
        <v>0</v>
      </c>
      <c r="AP35" s="24">
        <f t="shared" si="22"/>
        <v>0</v>
      </c>
      <c r="AQ35" s="24">
        <f t="shared" si="22"/>
        <v>0</v>
      </c>
      <c r="AR35" s="24">
        <f t="shared" si="22"/>
        <v>0</v>
      </c>
      <c r="AS35" s="24">
        <f t="shared" si="22"/>
        <v>0</v>
      </c>
      <c r="AT35" s="24">
        <f t="shared" si="22"/>
        <v>0</v>
      </c>
      <c r="AU35" s="24">
        <f t="shared" si="22"/>
        <v>0</v>
      </c>
      <c r="AV35" s="24">
        <f t="shared" si="22"/>
        <v>0</v>
      </c>
      <c r="AW35" s="24">
        <f t="shared" si="22"/>
        <v>0</v>
      </c>
      <c r="AX35" s="24">
        <f t="shared" si="22"/>
        <v>0</v>
      </c>
      <c r="AY35" s="24">
        <f t="shared" si="22"/>
        <v>0</v>
      </c>
      <c r="AZ35" s="24">
        <f t="shared" si="22"/>
        <v>0</v>
      </c>
      <c r="BA35" s="24">
        <f t="shared" si="22"/>
        <v>0</v>
      </c>
      <c r="BB35" s="24">
        <f t="shared" si="22"/>
        <v>0</v>
      </c>
      <c r="BC35" s="24">
        <f t="shared" si="22"/>
        <v>0</v>
      </c>
      <c r="BD35" s="24">
        <f t="shared" si="22"/>
        <v>0</v>
      </c>
      <c r="BE35" s="24">
        <f t="shared" si="22"/>
        <v>0</v>
      </c>
      <c r="BF35" s="24">
        <f t="shared" ref="BF35:BK35" si="23">SUM(BF36:BF38)</f>
        <v>0</v>
      </c>
      <c r="BG35" s="24">
        <f t="shared" si="23"/>
        <v>0</v>
      </c>
      <c r="BH35" s="24">
        <f t="shared" si="23"/>
        <v>0</v>
      </c>
      <c r="BI35" s="24">
        <f t="shared" si="23"/>
        <v>0</v>
      </c>
      <c r="BJ35" s="24">
        <f t="shared" si="23"/>
        <v>0</v>
      </c>
      <c r="BK35" s="24">
        <f t="shared" si="23"/>
        <v>0</v>
      </c>
    </row>
    <row r="36" spans="1:63" ht="105" customHeight="1">
      <c r="A36" s="7" t="s">
        <v>51</v>
      </c>
      <c r="B36" s="7" t="s">
        <v>172</v>
      </c>
      <c r="C36" s="19" t="s">
        <v>201</v>
      </c>
      <c r="D36" s="24">
        <v>0</v>
      </c>
      <c r="E36" s="24">
        <v>0</v>
      </c>
      <c r="F36" s="24">
        <v>0</v>
      </c>
      <c r="G36" s="24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0</v>
      </c>
      <c r="Q36" s="24">
        <v>0</v>
      </c>
      <c r="R36" s="24">
        <v>0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24">
        <v>0</v>
      </c>
      <c r="AF36" s="24">
        <v>0</v>
      </c>
      <c r="AG36" s="24">
        <v>0</v>
      </c>
      <c r="AH36" s="24">
        <v>0</v>
      </c>
      <c r="AI36" s="24">
        <v>0</v>
      </c>
      <c r="AJ36" s="24">
        <v>0</v>
      </c>
      <c r="AK36" s="24">
        <v>0</v>
      </c>
      <c r="AL36" s="24">
        <v>0</v>
      </c>
      <c r="AM36" s="24">
        <v>0</v>
      </c>
      <c r="AN36" s="24">
        <v>0</v>
      </c>
      <c r="AO36" s="24">
        <v>0</v>
      </c>
      <c r="AP36" s="24">
        <v>0</v>
      </c>
      <c r="AQ36" s="24">
        <v>0</v>
      </c>
      <c r="AR36" s="24">
        <v>0</v>
      </c>
      <c r="AS36" s="24">
        <v>0</v>
      </c>
      <c r="AT36" s="24">
        <v>0</v>
      </c>
      <c r="AU36" s="24">
        <v>0</v>
      </c>
      <c r="AV36" s="24">
        <v>0</v>
      </c>
      <c r="AW36" s="24">
        <v>0</v>
      </c>
      <c r="AX36" s="24">
        <v>0</v>
      </c>
      <c r="AY36" s="24">
        <v>0</v>
      </c>
      <c r="AZ36" s="24">
        <v>0</v>
      </c>
      <c r="BA36" s="24">
        <v>0</v>
      </c>
      <c r="BB36" s="24">
        <v>0</v>
      </c>
      <c r="BC36" s="24">
        <v>0</v>
      </c>
      <c r="BD36" s="24">
        <v>0</v>
      </c>
      <c r="BE36" s="24">
        <v>0</v>
      </c>
      <c r="BF36" s="24">
        <v>0</v>
      </c>
      <c r="BG36" s="24">
        <v>0</v>
      </c>
      <c r="BH36" s="24">
        <v>0</v>
      </c>
      <c r="BI36" s="24">
        <v>0</v>
      </c>
      <c r="BJ36" s="24">
        <v>0</v>
      </c>
      <c r="BK36" s="24">
        <v>0</v>
      </c>
    </row>
    <row r="37" spans="1:63" ht="105" customHeight="1">
      <c r="A37" s="7" t="s">
        <v>51</v>
      </c>
      <c r="B37" s="7" t="s">
        <v>88</v>
      </c>
      <c r="C37" s="19" t="s">
        <v>201</v>
      </c>
      <c r="D37" s="24">
        <v>0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24">
        <v>0</v>
      </c>
      <c r="Q37" s="24">
        <v>0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24">
        <v>0</v>
      </c>
      <c r="AF37" s="24">
        <v>0</v>
      </c>
      <c r="AG37" s="24">
        <v>0</v>
      </c>
      <c r="AH37" s="24">
        <v>0</v>
      </c>
      <c r="AI37" s="24">
        <v>0</v>
      </c>
      <c r="AJ37" s="24">
        <v>0</v>
      </c>
      <c r="AK37" s="24">
        <v>0</v>
      </c>
      <c r="AL37" s="24">
        <v>0</v>
      </c>
      <c r="AM37" s="24">
        <v>0</v>
      </c>
      <c r="AN37" s="24">
        <v>0</v>
      </c>
      <c r="AO37" s="24">
        <v>0</v>
      </c>
      <c r="AP37" s="24">
        <v>0</v>
      </c>
      <c r="AQ37" s="24">
        <v>0</v>
      </c>
      <c r="AR37" s="24">
        <v>0</v>
      </c>
      <c r="AS37" s="24">
        <v>0</v>
      </c>
      <c r="AT37" s="24">
        <v>0</v>
      </c>
      <c r="AU37" s="24">
        <v>0</v>
      </c>
      <c r="AV37" s="24">
        <v>0</v>
      </c>
      <c r="AW37" s="24">
        <v>0</v>
      </c>
      <c r="AX37" s="24">
        <v>0</v>
      </c>
      <c r="AY37" s="24">
        <v>0</v>
      </c>
      <c r="AZ37" s="24">
        <v>0</v>
      </c>
      <c r="BA37" s="24">
        <v>0</v>
      </c>
      <c r="BB37" s="24">
        <v>0</v>
      </c>
      <c r="BC37" s="24">
        <v>0</v>
      </c>
      <c r="BD37" s="24">
        <v>0</v>
      </c>
      <c r="BE37" s="24">
        <v>0</v>
      </c>
      <c r="BF37" s="24">
        <v>0</v>
      </c>
      <c r="BG37" s="24">
        <v>0</v>
      </c>
      <c r="BH37" s="24">
        <v>0</v>
      </c>
      <c r="BI37" s="24">
        <v>0</v>
      </c>
      <c r="BJ37" s="24">
        <v>0</v>
      </c>
      <c r="BK37" s="24">
        <v>0</v>
      </c>
    </row>
    <row r="38" spans="1:63" ht="105" customHeight="1">
      <c r="A38" s="7" t="s">
        <v>51</v>
      </c>
      <c r="B38" s="7" t="s">
        <v>173</v>
      </c>
      <c r="C38" s="19" t="s">
        <v>201</v>
      </c>
      <c r="D38" s="24">
        <v>0</v>
      </c>
      <c r="E38" s="24">
        <v>0</v>
      </c>
      <c r="F38" s="24">
        <v>0</v>
      </c>
      <c r="G38" s="24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24">
        <v>0</v>
      </c>
      <c r="N38" s="24">
        <v>0</v>
      </c>
      <c r="O38" s="24">
        <v>0</v>
      </c>
      <c r="P38" s="24">
        <v>0</v>
      </c>
      <c r="Q38" s="24">
        <v>0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24">
        <v>0</v>
      </c>
      <c r="AF38" s="24">
        <v>0</v>
      </c>
      <c r="AG38" s="24">
        <v>0</v>
      </c>
      <c r="AH38" s="24">
        <v>0</v>
      </c>
      <c r="AI38" s="24">
        <v>0</v>
      </c>
      <c r="AJ38" s="24">
        <v>0</v>
      </c>
      <c r="AK38" s="24">
        <v>0</v>
      </c>
      <c r="AL38" s="24">
        <v>0</v>
      </c>
      <c r="AM38" s="24">
        <v>0</v>
      </c>
      <c r="AN38" s="24">
        <v>0</v>
      </c>
      <c r="AO38" s="24">
        <v>0</v>
      </c>
      <c r="AP38" s="24">
        <v>0</v>
      </c>
      <c r="AQ38" s="24">
        <v>0</v>
      </c>
      <c r="AR38" s="24">
        <v>0</v>
      </c>
      <c r="AS38" s="24">
        <v>0</v>
      </c>
      <c r="AT38" s="24">
        <v>0</v>
      </c>
      <c r="AU38" s="24">
        <v>0</v>
      </c>
      <c r="AV38" s="24">
        <v>0</v>
      </c>
      <c r="AW38" s="24">
        <v>0</v>
      </c>
      <c r="AX38" s="24">
        <v>0</v>
      </c>
      <c r="AY38" s="24">
        <v>0</v>
      </c>
      <c r="AZ38" s="24">
        <v>0</v>
      </c>
      <c r="BA38" s="24">
        <v>0</v>
      </c>
      <c r="BB38" s="24">
        <v>0</v>
      </c>
      <c r="BC38" s="24">
        <v>0</v>
      </c>
      <c r="BD38" s="24">
        <v>0</v>
      </c>
      <c r="BE38" s="24">
        <v>0</v>
      </c>
      <c r="BF38" s="24">
        <v>0</v>
      </c>
      <c r="BG38" s="24">
        <v>0</v>
      </c>
      <c r="BH38" s="24">
        <v>0</v>
      </c>
      <c r="BI38" s="24">
        <v>0</v>
      </c>
      <c r="BJ38" s="24">
        <v>0</v>
      </c>
      <c r="BK38" s="24">
        <v>0</v>
      </c>
    </row>
    <row r="39" spans="1:63" ht="69.95" customHeight="1">
      <c r="A39" s="7" t="s">
        <v>52</v>
      </c>
      <c r="B39" s="7" t="s">
        <v>115</v>
      </c>
      <c r="C39" s="19" t="s">
        <v>201</v>
      </c>
      <c r="D39" s="24">
        <f>SUM(D40:D42)</f>
        <v>0</v>
      </c>
      <c r="E39" s="24">
        <f t="shared" ref="E39:BE39" si="24">SUM(E40:E42)</f>
        <v>0</v>
      </c>
      <c r="F39" s="24">
        <f t="shared" si="24"/>
        <v>0</v>
      </c>
      <c r="G39" s="24">
        <f t="shared" si="24"/>
        <v>0</v>
      </c>
      <c r="H39" s="24">
        <f t="shared" si="24"/>
        <v>0</v>
      </c>
      <c r="I39" s="24">
        <f t="shared" si="24"/>
        <v>0</v>
      </c>
      <c r="J39" s="24">
        <f t="shared" si="24"/>
        <v>0</v>
      </c>
      <c r="K39" s="24">
        <f t="shared" si="24"/>
        <v>0</v>
      </c>
      <c r="L39" s="24">
        <f t="shared" si="24"/>
        <v>0</v>
      </c>
      <c r="M39" s="24">
        <f t="shared" si="24"/>
        <v>0</v>
      </c>
      <c r="N39" s="24">
        <f t="shared" si="24"/>
        <v>0</v>
      </c>
      <c r="O39" s="24">
        <f t="shared" si="24"/>
        <v>0</v>
      </c>
      <c r="P39" s="24">
        <f t="shared" si="24"/>
        <v>0</v>
      </c>
      <c r="Q39" s="24">
        <f t="shared" si="24"/>
        <v>0</v>
      </c>
      <c r="R39" s="24">
        <f t="shared" si="24"/>
        <v>0</v>
      </c>
      <c r="S39" s="24">
        <f t="shared" si="24"/>
        <v>0</v>
      </c>
      <c r="T39" s="24">
        <f t="shared" si="24"/>
        <v>0</v>
      </c>
      <c r="U39" s="24">
        <f t="shared" si="24"/>
        <v>0</v>
      </c>
      <c r="V39" s="24">
        <f t="shared" si="24"/>
        <v>0</v>
      </c>
      <c r="W39" s="24">
        <f t="shared" si="24"/>
        <v>0</v>
      </c>
      <c r="X39" s="24">
        <f t="shared" si="24"/>
        <v>0</v>
      </c>
      <c r="Y39" s="24">
        <f t="shared" si="24"/>
        <v>0</v>
      </c>
      <c r="Z39" s="24">
        <f t="shared" si="24"/>
        <v>0</v>
      </c>
      <c r="AA39" s="24">
        <f t="shared" si="24"/>
        <v>0</v>
      </c>
      <c r="AB39" s="24">
        <f t="shared" si="24"/>
        <v>0</v>
      </c>
      <c r="AC39" s="24">
        <f t="shared" si="24"/>
        <v>0</v>
      </c>
      <c r="AD39" s="24">
        <f t="shared" si="24"/>
        <v>0</v>
      </c>
      <c r="AE39" s="24">
        <f t="shared" si="24"/>
        <v>0</v>
      </c>
      <c r="AF39" s="24">
        <f t="shared" si="24"/>
        <v>0</v>
      </c>
      <c r="AG39" s="24">
        <f t="shared" si="24"/>
        <v>0</v>
      </c>
      <c r="AH39" s="24">
        <f t="shared" si="24"/>
        <v>0</v>
      </c>
      <c r="AI39" s="24">
        <f t="shared" si="24"/>
        <v>0</v>
      </c>
      <c r="AJ39" s="24">
        <f t="shared" si="24"/>
        <v>0</v>
      </c>
      <c r="AK39" s="24">
        <f t="shared" si="24"/>
        <v>0</v>
      </c>
      <c r="AL39" s="24">
        <f t="shared" si="24"/>
        <v>0</v>
      </c>
      <c r="AM39" s="24">
        <f t="shared" si="24"/>
        <v>0</v>
      </c>
      <c r="AN39" s="24">
        <f t="shared" si="24"/>
        <v>0</v>
      </c>
      <c r="AO39" s="24">
        <f t="shared" si="24"/>
        <v>0</v>
      </c>
      <c r="AP39" s="24">
        <f t="shared" si="24"/>
        <v>0</v>
      </c>
      <c r="AQ39" s="24">
        <f t="shared" si="24"/>
        <v>0</v>
      </c>
      <c r="AR39" s="24">
        <f t="shared" si="24"/>
        <v>0</v>
      </c>
      <c r="AS39" s="24">
        <f t="shared" si="24"/>
        <v>0</v>
      </c>
      <c r="AT39" s="24">
        <f t="shared" si="24"/>
        <v>0</v>
      </c>
      <c r="AU39" s="24">
        <f t="shared" si="24"/>
        <v>0</v>
      </c>
      <c r="AV39" s="24">
        <f t="shared" si="24"/>
        <v>0</v>
      </c>
      <c r="AW39" s="24">
        <f t="shared" si="24"/>
        <v>0</v>
      </c>
      <c r="AX39" s="24">
        <f t="shared" si="24"/>
        <v>0</v>
      </c>
      <c r="AY39" s="24">
        <f t="shared" si="24"/>
        <v>0</v>
      </c>
      <c r="AZ39" s="24">
        <f t="shared" si="24"/>
        <v>0</v>
      </c>
      <c r="BA39" s="24">
        <f t="shared" si="24"/>
        <v>0</v>
      </c>
      <c r="BB39" s="24">
        <f t="shared" si="24"/>
        <v>0</v>
      </c>
      <c r="BC39" s="24">
        <f t="shared" si="24"/>
        <v>0</v>
      </c>
      <c r="BD39" s="24">
        <f t="shared" si="24"/>
        <v>0</v>
      </c>
      <c r="BE39" s="24">
        <f t="shared" si="24"/>
        <v>0</v>
      </c>
      <c r="BF39" s="24">
        <f t="shared" ref="BF39:BK39" si="25">SUM(BF40:BF42)</f>
        <v>0</v>
      </c>
      <c r="BG39" s="24">
        <f t="shared" si="25"/>
        <v>0</v>
      </c>
      <c r="BH39" s="24">
        <f t="shared" si="25"/>
        <v>0</v>
      </c>
      <c r="BI39" s="24">
        <f t="shared" si="25"/>
        <v>0</v>
      </c>
      <c r="BJ39" s="24">
        <f t="shared" si="25"/>
        <v>0</v>
      </c>
      <c r="BK39" s="24">
        <f t="shared" si="25"/>
        <v>0</v>
      </c>
    </row>
    <row r="40" spans="1:63" ht="105" customHeight="1">
      <c r="A40" s="7" t="s">
        <v>52</v>
      </c>
      <c r="B40" s="7" t="s">
        <v>172</v>
      </c>
      <c r="C40" s="19" t="s">
        <v>201</v>
      </c>
      <c r="D40" s="24">
        <v>0</v>
      </c>
      <c r="E40" s="24">
        <v>0</v>
      </c>
      <c r="F40" s="24">
        <v>0</v>
      </c>
      <c r="G40" s="24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24">
        <v>0</v>
      </c>
      <c r="AD40" s="24">
        <v>0</v>
      </c>
      <c r="AE40" s="24">
        <v>0</v>
      </c>
      <c r="AF40" s="24">
        <v>0</v>
      </c>
      <c r="AG40" s="24">
        <v>0</v>
      </c>
      <c r="AH40" s="24">
        <v>0</v>
      </c>
      <c r="AI40" s="24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24">
        <v>0</v>
      </c>
      <c r="AP40" s="24">
        <v>0</v>
      </c>
      <c r="AQ40" s="24">
        <v>0</v>
      </c>
      <c r="AR40" s="24">
        <v>0</v>
      </c>
      <c r="AS40" s="24">
        <v>0</v>
      </c>
      <c r="AT40" s="24">
        <v>0</v>
      </c>
      <c r="AU40" s="24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24">
        <v>0</v>
      </c>
      <c r="BB40" s="24">
        <v>0</v>
      </c>
      <c r="BC40" s="24">
        <v>0</v>
      </c>
      <c r="BD40" s="24">
        <v>0</v>
      </c>
      <c r="BE40" s="24">
        <v>0</v>
      </c>
      <c r="BF40" s="24">
        <v>0</v>
      </c>
      <c r="BG40" s="24">
        <v>0</v>
      </c>
      <c r="BH40" s="24">
        <v>0</v>
      </c>
      <c r="BI40" s="24">
        <v>0</v>
      </c>
      <c r="BJ40" s="24">
        <v>0</v>
      </c>
      <c r="BK40" s="24">
        <v>0</v>
      </c>
    </row>
    <row r="41" spans="1:63" ht="105" customHeight="1">
      <c r="A41" s="7" t="s">
        <v>52</v>
      </c>
      <c r="B41" s="7" t="s">
        <v>88</v>
      </c>
      <c r="C41" s="19" t="s">
        <v>201</v>
      </c>
      <c r="D41" s="24">
        <v>0</v>
      </c>
      <c r="E41" s="24">
        <v>0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24">
        <v>0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24">
        <v>0</v>
      </c>
      <c r="AF41" s="24">
        <v>0</v>
      </c>
      <c r="AG41" s="24">
        <v>0</v>
      </c>
      <c r="AH41" s="24">
        <v>0</v>
      </c>
      <c r="AI41" s="24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24">
        <v>0</v>
      </c>
      <c r="AQ41" s="24">
        <v>0</v>
      </c>
      <c r="AR41" s="24">
        <v>0</v>
      </c>
      <c r="AS41" s="24">
        <v>0</v>
      </c>
      <c r="AT41" s="24">
        <v>0</v>
      </c>
      <c r="AU41" s="24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24">
        <v>0</v>
      </c>
      <c r="BC41" s="24">
        <v>0</v>
      </c>
      <c r="BD41" s="24">
        <v>0</v>
      </c>
      <c r="BE41" s="24">
        <v>0</v>
      </c>
      <c r="BF41" s="24">
        <v>0</v>
      </c>
      <c r="BG41" s="24">
        <v>0</v>
      </c>
      <c r="BH41" s="24">
        <v>0</v>
      </c>
      <c r="BI41" s="24">
        <v>0</v>
      </c>
      <c r="BJ41" s="24">
        <v>0</v>
      </c>
      <c r="BK41" s="24">
        <v>0</v>
      </c>
    </row>
    <row r="42" spans="1:63" ht="105" customHeight="1">
      <c r="A42" s="7" t="s">
        <v>52</v>
      </c>
      <c r="B42" s="7" t="s">
        <v>173</v>
      </c>
      <c r="C42" s="19" t="s">
        <v>201</v>
      </c>
      <c r="D42" s="24">
        <v>0</v>
      </c>
      <c r="E42" s="24">
        <v>0</v>
      </c>
      <c r="F42" s="24">
        <v>0</v>
      </c>
      <c r="G42" s="24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24">
        <v>0</v>
      </c>
      <c r="AF42" s="24">
        <v>0</v>
      </c>
      <c r="AG42" s="24">
        <v>0</v>
      </c>
      <c r="AH42" s="24">
        <v>0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24">
        <v>0</v>
      </c>
      <c r="AQ42" s="24">
        <v>0</v>
      </c>
      <c r="AR42" s="24">
        <v>0</v>
      </c>
      <c r="AS42" s="24">
        <v>0</v>
      </c>
      <c r="AT42" s="24">
        <v>0</v>
      </c>
      <c r="AU42" s="24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24">
        <v>0</v>
      </c>
      <c r="BC42" s="24">
        <v>0</v>
      </c>
      <c r="BD42" s="24">
        <v>0</v>
      </c>
      <c r="BE42" s="24">
        <v>0</v>
      </c>
      <c r="BF42" s="24">
        <v>0</v>
      </c>
      <c r="BG42" s="24">
        <v>0</v>
      </c>
      <c r="BH42" s="24">
        <v>0</v>
      </c>
      <c r="BI42" s="24">
        <v>0</v>
      </c>
      <c r="BJ42" s="24">
        <v>0</v>
      </c>
      <c r="BK42" s="24">
        <v>0</v>
      </c>
    </row>
    <row r="43" spans="1:63" ht="105" customHeight="1">
      <c r="A43" s="25" t="s">
        <v>188</v>
      </c>
      <c r="B43" s="7" t="s">
        <v>174</v>
      </c>
      <c r="C43" s="19" t="s">
        <v>201</v>
      </c>
      <c r="D43" s="24">
        <v>0</v>
      </c>
      <c r="E43" s="24">
        <v>0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24">
        <v>0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24">
        <v>0</v>
      </c>
      <c r="AE43" s="24">
        <v>0</v>
      </c>
      <c r="AF43" s="24">
        <v>0</v>
      </c>
      <c r="AG43" s="24">
        <v>0</v>
      </c>
      <c r="AH43" s="24">
        <v>0</v>
      </c>
      <c r="AI43" s="24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24">
        <v>0</v>
      </c>
      <c r="AQ43" s="24">
        <v>0</v>
      </c>
      <c r="AR43" s="24">
        <v>0</v>
      </c>
      <c r="AS43" s="24">
        <v>0</v>
      </c>
      <c r="AT43" s="24">
        <v>0</v>
      </c>
      <c r="AU43" s="24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24">
        <v>0</v>
      </c>
      <c r="BC43" s="24">
        <v>0</v>
      </c>
      <c r="BD43" s="24">
        <v>0</v>
      </c>
      <c r="BE43" s="24">
        <v>0</v>
      </c>
      <c r="BF43" s="24">
        <v>0</v>
      </c>
      <c r="BG43" s="24">
        <v>0</v>
      </c>
      <c r="BH43" s="24">
        <v>0</v>
      </c>
      <c r="BI43" s="24">
        <v>0</v>
      </c>
      <c r="BJ43" s="24">
        <v>0</v>
      </c>
      <c r="BK43" s="24">
        <v>0</v>
      </c>
    </row>
    <row r="44" spans="1:63" ht="105" customHeight="1">
      <c r="A44" s="25" t="s">
        <v>189</v>
      </c>
      <c r="B44" s="31" t="s">
        <v>190</v>
      </c>
      <c r="C44" s="19" t="s">
        <v>201</v>
      </c>
      <c r="D44" s="24">
        <v>0</v>
      </c>
      <c r="E44" s="24">
        <v>0</v>
      </c>
      <c r="F44" s="24">
        <v>0</v>
      </c>
      <c r="G44" s="24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24">
        <v>0</v>
      </c>
      <c r="AE44" s="24">
        <v>0</v>
      </c>
      <c r="AF44" s="24">
        <v>0</v>
      </c>
      <c r="AG44" s="24">
        <v>0</v>
      </c>
      <c r="AH44" s="24">
        <v>0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24">
        <v>0</v>
      </c>
      <c r="AQ44" s="24">
        <v>0</v>
      </c>
      <c r="AR44" s="24">
        <v>0</v>
      </c>
      <c r="AS44" s="24">
        <v>0</v>
      </c>
      <c r="AT44" s="24">
        <v>0</v>
      </c>
      <c r="AU44" s="24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24">
        <v>0</v>
      </c>
      <c r="BC44" s="24">
        <v>0</v>
      </c>
      <c r="BD44" s="24">
        <v>0</v>
      </c>
      <c r="BE44" s="24">
        <v>0</v>
      </c>
      <c r="BF44" s="24">
        <v>0</v>
      </c>
      <c r="BG44" s="24">
        <v>0</v>
      </c>
      <c r="BH44" s="24">
        <v>0</v>
      </c>
      <c r="BI44" s="24">
        <v>0</v>
      </c>
      <c r="BJ44" s="24">
        <v>0</v>
      </c>
      <c r="BK44" s="24">
        <v>0</v>
      </c>
    </row>
    <row r="45" spans="1:63" ht="105" customHeight="1">
      <c r="A45" s="25" t="s">
        <v>191</v>
      </c>
      <c r="B45" s="31" t="s">
        <v>192</v>
      </c>
      <c r="C45" s="19" t="s">
        <v>201</v>
      </c>
      <c r="D45" s="24">
        <v>0</v>
      </c>
      <c r="E45" s="24">
        <v>0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24">
        <v>0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24">
        <v>0</v>
      </c>
      <c r="AE45" s="24">
        <v>0</v>
      </c>
      <c r="AF45" s="24">
        <v>0</v>
      </c>
      <c r="AG45" s="24">
        <v>0</v>
      </c>
      <c r="AH45" s="24">
        <v>0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24">
        <v>0</v>
      </c>
      <c r="AQ45" s="24">
        <v>0</v>
      </c>
      <c r="AR45" s="24">
        <v>0</v>
      </c>
      <c r="AS45" s="24">
        <v>0</v>
      </c>
      <c r="AT45" s="24">
        <v>0</v>
      </c>
      <c r="AU45" s="24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24">
        <v>0</v>
      </c>
      <c r="BC45" s="24">
        <v>0</v>
      </c>
      <c r="BD45" s="24">
        <v>0</v>
      </c>
      <c r="BE45" s="24">
        <v>0</v>
      </c>
      <c r="BF45" s="24">
        <v>0</v>
      </c>
      <c r="BG45" s="24">
        <v>0</v>
      </c>
      <c r="BH45" s="24">
        <v>0</v>
      </c>
      <c r="BI45" s="24">
        <v>0</v>
      </c>
      <c r="BJ45" s="24">
        <v>0</v>
      </c>
      <c r="BK45" s="24">
        <v>0</v>
      </c>
    </row>
    <row r="46" spans="1:63" ht="69.95" customHeight="1">
      <c r="A46" s="17" t="s">
        <v>38</v>
      </c>
      <c r="B46" s="7" t="s">
        <v>174</v>
      </c>
      <c r="C46" s="19" t="s">
        <v>201</v>
      </c>
      <c r="D46" s="24">
        <f t="shared" ref="D46:AI46" si="26">D47+D52+D64+D73</f>
        <v>0</v>
      </c>
      <c r="E46" s="24">
        <f t="shared" si="26"/>
        <v>0</v>
      </c>
      <c r="F46" s="24">
        <f t="shared" si="26"/>
        <v>0</v>
      </c>
      <c r="G46" s="24">
        <f t="shared" si="26"/>
        <v>0</v>
      </c>
      <c r="H46" s="24">
        <f t="shared" si="26"/>
        <v>0</v>
      </c>
      <c r="I46" s="24">
        <f t="shared" si="26"/>
        <v>0</v>
      </c>
      <c r="J46" s="24">
        <f t="shared" si="26"/>
        <v>0</v>
      </c>
      <c r="K46" s="24">
        <f t="shared" si="26"/>
        <v>0</v>
      </c>
      <c r="L46" s="24">
        <f t="shared" si="26"/>
        <v>0</v>
      </c>
      <c r="M46" s="24">
        <f t="shared" si="26"/>
        <v>0</v>
      </c>
      <c r="N46" s="24">
        <f t="shared" si="26"/>
        <v>0</v>
      </c>
      <c r="O46" s="24">
        <f t="shared" si="26"/>
        <v>0</v>
      </c>
      <c r="P46" s="24">
        <f t="shared" si="26"/>
        <v>0</v>
      </c>
      <c r="Q46" s="24">
        <f t="shared" si="26"/>
        <v>0</v>
      </c>
      <c r="R46" s="24">
        <f t="shared" si="26"/>
        <v>0</v>
      </c>
      <c r="S46" s="24">
        <f t="shared" si="26"/>
        <v>0</v>
      </c>
      <c r="T46" s="24">
        <f t="shared" si="26"/>
        <v>0</v>
      </c>
      <c r="U46" s="24">
        <f t="shared" si="26"/>
        <v>0</v>
      </c>
      <c r="V46" s="24">
        <f t="shared" si="26"/>
        <v>0</v>
      </c>
      <c r="W46" s="24">
        <f t="shared" si="26"/>
        <v>0</v>
      </c>
      <c r="X46" s="24">
        <f t="shared" si="26"/>
        <v>0.25</v>
      </c>
      <c r="Y46" s="24">
        <f t="shared" si="26"/>
        <v>1.85</v>
      </c>
      <c r="Z46" s="24">
        <f t="shared" si="26"/>
        <v>0</v>
      </c>
      <c r="AA46" s="24">
        <f t="shared" si="26"/>
        <v>0</v>
      </c>
      <c r="AB46" s="24">
        <f t="shared" si="26"/>
        <v>3.22</v>
      </c>
      <c r="AC46" s="24">
        <f t="shared" si="26"/>
        <v>0</v>
      </c>
      <c r="AD46" s="24">
        <f t="shared" si="26"/>
        <v>0</v>
      </c>
      <c r="AE46" s="24">
        <f t="shared" si="26"/>
        <v>0</v>
      </c>
      <c r="AF46" s="24">
        <f t="shared" si="26"/>
        <v>0</v>
      </c>
      <c r="AG46" s="24">
        <f t="shared" si="26"/>
        <v>0</v>
      </c>
      <c r="AH46" s="24">
        <f t="shared" si="26"/>
        <v>0</v>
      </c>
      <c r="AI46" s="24">
        <f t="shared" si="26"/>
        <v>0</v>
      </c>
      <c r="AJ46" s="24">
        <f t="shared" ref="AJ46:BO46" si="27">AJ47+AJ52+AJ64+AJ73</f>
        <v>0</v>
      </c>
      <c r="AK46" s="24">
        <f t="shared" si="27"/>
        <v>0</v>
      </c>
      <c r="AL46" s="24">
        <f t="shared" si="27"/>
        <v>0</v>
      </c>
      <c r="AM46" s="24">
        <f t="shared" si="27"/>
        <v>0</v>
      </c>
      <c r="AN46" s="24">
        <f t="shared" si="27"/>
        <v>0</v>
      </c>
      <c r="AO46" s="24">
        <f t="shared" si="27"/>
        <v>0</v>
      </c>
      <c r="AP46" s="24">
        <f t="shared" si="27"/>
        <v>0</v>
      </c>
      <c r="AQ46" s="24">
        <f t="shared" si="27"/>
        <v>0</v>
      </c>
      <c r="AR46" s="24">
        <f t="shared" si="27"/>
        <v>0</v>
      </c>
      <c r="AS46" s="24">
        <f t="shared" si="27"/>
        <v>0</v>
      </c>
      <c r="AT46" s="24">
        <f t="shared" si="27"/>
        <v>0</v>
      </c>
      <c r="AU46" s="24">
        <f t="shared" si="27"/>
        <v>0</v>
      </c>
      <c r="AV46" s="24">
        <f t="shared" si="27"/>
        <v>0</v>
      </c>
      <c r="AW46" s="24">
        <f t="shared" si="27"/>
        <v>0</v>
      </c>
      <c r="AX46" s="24">
        <f t="shared" si="27"/>
        <v>0</v>
      </c>
      <c r="AY46" s="24">
        <f t="shared" si="27"/>
        <v>0</v>
      </c>
      <c r="AZ46" s="24">
        <f t="shared" si="27"/>
        <v>0</v>
      </c>
      <c r="BA46" s="24">
        <f t="shared" si="27"/>
        <v>0</v>
      </c>
      <c r="BB46" s="24">
        <f t="shared" si="27"/>
        <v>0</v>
      </c>
      <c r="BC46" s="24">
        <f t="shared" si="27"/>
        <v>0</v>
      </c>
      <c r="BD46" s="24">
        <f t="shared" si="27"/>
        <v>0</v>
      </c>
      <c r="BE46" s="24">
        <f t="shared" si="27"/>
        <v>0</v>
      </c>
      <c r="BF46" s="24">
        <f t="shared" si="27"/>
        <v>0</v>
      </c>
      <c r="BG46" s="24">
        <f t="shared" si="27"/>
        <v>0</v>
      </c>
      <c r="BH46" s="24">
        <f t="shared" si="27"/>
        <v>0</v>
      </c>
      <c r="BI46" s="24">
        <f t="shared" si="27"/>
        <v>0</v>
      </c>
      <c r="BJ46" s="24">
        <f t="shared" si="27"/>
        <v>0</v>
      </c>
      <c r="BK46" s="24">
        <f t="shared" si="27"/>
        <v>0</v>
      </c>
    </row>
    <row r="47" spans="1:63" ht="69.95" customHeight="1">
      <c r="A47" s="17" t="s">
        <v>42</v>
      </c>
      <c r="B47" s="7" t="s">
        <v>116</v>
      </c>
      <c r="C47" s="19" t="s">
        <v>201</v>
      </c>
      <c r="D47" s="24">
        <f>D48+D49</f>
        <v>0</v>
      </c>
      <c r="E47" s="24">
        <f t="shared" ref="E47:BE47" si="28">E48+E49</f>
        <v>0</v>
      </c>
      <c r="F47" s="24">
        <f t="shared" si="28"/>
        <v>0</v>
      </c>
      <c r="G47" s="24">
        <f t="shared" si="28"/>
        <v>0</v>
      </c>
      <c r="H47" s="24">
        <f t="shared" si="28"/>
        <v>0</v>
      </c>
      <c r="I47" s="24">
        <f t="shared" si="28"/>
        <v>0</v>
      </c>
      <c r="J47" s="24">
        <f t="shared" si="28"/>
        <v>0</v>
      </c>
      <c r="K47" s="24">
        <f t="shared" si="28"/>
        <v>0</v>
      </c>
      <c r="L47" s="24">
        <f t="shared" si="28"/>
        <v>0</v>
      </c>
      <c r="M47" s="24">
        <f t="shared" si="28"/>
        <v>0</v>
      </c>
      <c r="N47" s="24">
        <f t="shared" si="28"/>
        <v>0</v>
      </c>
      <c r="O47" s="24">
        <f t="shared" si="28"/>
        <v>0</v>
      </c>
      <c r="P47" s="24">
        <f t="shared" si="28"/>
        <v>0</v>
      </c>
      <c r="Q47" s="24">
        <f t="shared" si="28"/>
        <v>0</v>
      </c>
      <c r="R47" s="24">
        <f t="shared" si="28"/>
        <v>0</v>
      </c>
      <c r="S47" s="24">
        <f t="shared" si="28"/>
        <v>0</v>
      </c>
      <c r="T47" s="24">
        <f t="shared" si="28"/>
        <v>0</v>
      </c>
      <c r="U47" s="24">
        <f t="shared" si="28"/>
        <v>0</v>
      </c>
      <c r="V47" s="24">
        <f t="shared" si="28"/>
        <v>0</v>
      </c>
      <c r="W47" s="24">
        <f t="shared" si="28"/>
        <v>0</v>
      </c>
      <c r="X47" s="24">
        <f t="shared" si="28"/>
        <v>0</v>
      </c>
      <c r="Y47" s="24">
        <f t="shared" si="28"/>
        <v>1.85</v>
      </c>
      <c r="Z47" s="24">
        <f t="shared" si="28"/>
        <v>0</v>
      </c>
      <c r="AA47" s="24">
        <f t="shared" si="28"/>
        <v>0</v>
      </c>
      <c r="AB47" s="24">
        <f t="shared" si="28"/>
        <v>0</v>
      </c>
      <c r="AC47" s="24">
        <f t="shared" si="28"/>
        <v>0</v>
      </c>
      <c r="AD47" s="24">
        <f t="shared" si="28"/>
        <v>0</v>
      </c>
      <c r="AE47" s="24">
        <f t="shared" si="28"/>
        <v>0</v>
      </c>
      <c r="AF47" s="24">
        <f t="shared" si="28"/>
        <v>0</v>
      </c>
      <c r="AG47" s="24">
        <f t="shared" si="28"/>
        <v>0</v>
      </c>
      <c r="AH47" s="24">
        <f t="shared" si="28"/>
        <v>0</v>
      </c>
      <c r="AI47" s="24">
        <f t="shared" si="28"/>
        <v>0</v>
      </c>
      <c r="AJ47" s="24">
        <f t="shared" si="28"/>
        <v>0</v>
      </c>
      <c r="AK47" s="24">
        <f t="shared" si="28"/>
        <v>0</v>
      </c>
      <c r="AL47" s="24">
        <f t="shared" si="28"/>
        <v>0</v>
      </c>
      <c r="AM47" s="24">
        <f t="shared" si="28"/>
        <v>0</v>
      </c>
      <c r="AN47" s="24">
        <f t="shared" si="28"/>
        <v>0</v>
      </c>
      <c r="AO47" s="24">
        <f t="shared" si="28"/>
        <v>0</v>
      </c>
      <c r="AP47" s="24">
        <f t="shared" si="28"/>
        <v>0</v>
      </c>
      <c r="AQ47" s="24">
        <f t="shared" si="28"/>
        <v>0</v>
      </c>
      <c r="AR47" s="24">
        <f t="shared" si="28"/>
        <v>0</v>
      </c>
      <c r="AS47" s="24">
        <f t="shared" si="28"/>
        <v>0</v>
      </c>
      <c r="AT47" s="24">
        <f t="shared" si="28"/>
        <v>0</v>
      </c>
      <c r="AU47" s="24">
        <f t="shared" si="28"/>
        <v>0</v>
      </c>
      <c r="AV47" s="24">
        <f t="shared" si="28"/>
        <v>0</v>
      </c>
      <c r="AW47" s="24">
        <f t="shared" si="28"/>
        <v>0</v>
      </c>
      <c r="AX47" s="24">
        <f t="shared" si="28"/>
        <v>0</v>
      </c>
      <c r="AY47" s="24">
        <f t="shared" si="28"/>
        <v>0</v>
      </c>
      <c r="AZ47" s="24">
        <f t="shared" si="28"/>
        <v>0</v>
      </c>
      <c r="BA47" s="24">
        <f t="shared" si="28"/>
        <v>0</v>
      </c>
      <c r="BB47" s="24">
        <f t="shared" si="28"/>
        <v>0</v>
      </c>
      <c r="BC47" s="24">
        <f t="shared" si="28"/>
        <v>0</v>
      </c>
      <c r="BD47" s="24">
        <f t="shared" si="28"/>
        <v>0</v>
      </c>
      <c r="BE47" s="24">
        <f t="shared" si="28"/>
        <v>0</v>
      </c>
      <c r="BF47" s="24">
        <f t="shared" ref="BF47:BK47" si="29">BF48+BF49</f>
        <v>0</v>
      </c>
      <c r="BG47" s="24">
        <f t="shared" si="29"/>
        <v>0</v>
      </c>
      <c r="BH47" s="24">
        <f t="shared" si="29"/>
        <v>0</v>
      </c>
      <c r="BI47" s="24">
        <f t="shared" si="29"/>
        <v>0</v>
      </c>
      <c r="BJ47" s="24">
        <f t="shared" si="29"/>
        <v>0</v>
      </c>
      <c r="BK47" s="24">
        <f t="shared" si="29"/>
        <v>0</v>
      </c>
    </row>
    <row r="48" spans="1:63" ht="69.95" customHeight="1">
      <c r="A48" s="7" t="s">
        <v>53</v>
      </c>
      <c r="B48" s="7" t="s">
        <v>89</v>
      </c>
      <c r="C48" s="19" t="s">
        <v>201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24">
        <v>0</v>
      </c>
      <c r="AF48" s="24">
        <v>0</v>
      </c>
      <c r="AG48" s="24">
        <v>0</v>
      </c>
      <c r="AH48" s="24">
        <v>0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4">
        <v>0</v>
      </c>
      <c r="AO48" s="24">
        <v>0</v>
      </c>
      <c r="AP48" s="24">
        <v>0</v>
      </c>
      <c r="AQ48" s="24">
        <v>0</v>
      </c>
      <c r="AR48" s="24">
        <v>0</v>
      </c>
      <c r="AS48" s="24">
        <v>0</v>
      </c>
      <c r="AT48" s="24">
        <v>0</v>
      </c>
      <c r="AU48" s="24">
        <v>0</v>
      </c>
      <c r="AV48" s="24">
        <v>0</v>
      </c>
      <c r="AW48" s="24">
        <v>0</v>
      </c>
      <c r="AX48" s="24">
        <v>0</v>
      </c>
      <c r="AY48" s="24">
        <v>0</v>
      </c>
      <c r="AZ48" s="24">
        <v>0</v>
      </c>
      <c r="BA48" s="24">
        <v>0</v>
      </c>
      <c r="BB48" s="24">
        <v>0</v>
      </c>
      <c r="BC48" s="24">
        <v>0</v>
      </c>
      <c r="BD48" s="24">
        <v>0</v>
      </c>
      <c r="BE48" s="24">
        <v>0</v>
      </c>
      <c r="BF48" s="24">
        <v>0</v>
      </c>
      <c r="BG48" s="24">
        <v>0</v>
      </c>
      <c r="BH48" s="24">
        <v>0</v>
      </c>
      <c r="BI48" s="24">
        <v>0</v>
      </c>
      <c r="BJ48" s="24">
        <v>0</v>
      </c>
      <c r="BK48" s="24">
        <v>0</v>
      </c>
    </row>
    <row r="49" spans="1:64" ht="69.95" customHeight="1">
      <c r="A49" s="7" t="s">
        <v>54</v>
      </c>
      <c r="B49" s="7" t="s">
        <v>90</v>
      </c>
      <c r="C49" s="19" t="s">
        <v>201</v>
      </c>
      <c r="D49" s="24">
        <f>D50+D51</f>
        <v>0</v>
      </c>
      <c r="E49" s="24">
        <f t="shared" ref="E49:BK49" si="30">E50+E51</f>
        <v>0</v>
      </c>
      <c r="F49" s="24">
        <f t="shared" si="30"/>
        <v>0</v>
      </c>
      <c r="G49" s="24">
        <f t="shared" si="30"/>
        <v>0</v>
      </c>
      <c r="H49" s="24">
        <f t="shared" si="30"/>
        <v>0</v>
      </c>
      <c r="I49" s="24">
        <f t="shared" si="30"/>
        <v>0</v>
      </c>
      <c r="J49" s="24">
        <f t="shared" si="30"/>
        <v>0</v>
      </c>
      <c r="K49" s="24">
        <f t="shared" si="30"/>
        <v>0</v>
      </c>
      <c r="L49" s="24">
        <f t="shared" si="30"/>
        <v>0</v>
      </c>
      <c r="M49" s="24">
        <f t="shared" si="30"/>
        <v>0</v>
      </c>
      <c r="N49" s="24">
        <f t="shared" si="30"/>
        <v>0</v>
      </c>
      <c r="O49" s="24">
        <f t="shared" si="30"/>
        <v>0</v>
      </c>
      <c r="P49" s="24">
        <f t="shared" si="30"/>
        <v>0</v>
      </c>
      <c r="Q49" s="24">
        <f t="shared" si="30"/>
        <v>0</v>
      </c>
      <c r="R49" s="24">
        <f t="shared" si="30"/>
        <v>0</v>
      </c>
      <c r="S49" s="24">
        <f t="shared" si="30"/>
        <v>0</v>
      </c>
      <c r="T49" s="24">
        <f t="shared" si="30"/>
        <v>0</v>
      </c>
      <c r="U49" s="24">
        <f t="shared" si="30"/>
        <v>0</v>
      </c>
      <c r="V49" s="24">
        <f t="shared" si="30"/>
        <v>0</v>
      </c>
      <c r="W49" s="24">
        <f t="shared" si="30"/>
        <v>0</v>
      </c>
      <c r="X49" s="24">
        <f t="shared" si="30"/>
        <v>0</v>
      </c>
      <c r="Y49" s="24">
        <f t="shared" si="30"/>
        <v>1.85</v>
      </c>
      <c r="Z49" s="24">
        <f t="shared" si="30"/>
        <v>0</v>
      </c>
      <c r="AA49" s="24">
        <f t="shared" si="30"/>
        <v>0</v>
      </c>
      <c r="AB49" s="24">
        <f t="shared" si="30"/>
        <v>0</v>
      </c>
      <c r="AC49" s="24">
        <f t="shared" si="30"/>
        <v>0</v>
      </c>
      <c r="AD49" s="24">
        <f t="shared" si="30"/>
        <v>0</v>
      </c>
      <c r="AE49" s="24">
        <f t="shared" si="30"/>
        <v>0</v>
      </c>
      <c r="AF49" s="24">
        <f t="shared" si="30"/>
        <v>0</v>
      </c>
      <c r="AG49" s="24">
        <f t="shared" si="30"/>
        <v>0</v>
      </c>
      <c r="AH49" s="24">
        <f t="shared" si="30"/>
        <v>0</v>
      </c>
      <c r="AI49" s="24">
        <f t="shared" si="30"/>
        <v>0</v>
      </c>
      <c r="AJ49" s="24">
        <f t="shared" si="30"/>
        <v>0</v>
      </c>
      <c r="AK49" s="24">
        <f t="shared" si="30"/>
        <v>0</v>
      </c>
      <c r="AL49" s="24">
        <f t="shared" si="30"/>
        <v>0</v>
      </c>
      <c r="AM49" s="24">
        <f t="shared" si="30"/>
        <v>0</v>
      </c>
      <c r="AN49" s="24">
        <f t="shared" si="30"/>
        <v>0</v>
      </c>
      <c r="AO49" s="24">
        <f t="shared" si="30"/>
        <v>0</v>
      </c>
      <c r="AP49" s="24">
        <f t="shared" si="30"/>
        <v>0</v>
      </c>
      <c r="AQ49" s="24">
        <f t="shared" si="30"/>
        <v>0</v>
      </c>
      <c r="AR49" s="24">
        <f t="shared" si="30"/>
        <v>0</v>
      </c>
      <c r="AS49" s="24">
        <f t="shared" si="30"/>
        <v>0</v>
      </c>
      <c r="AT49" s="24">
        <f t="shared" si="30"/>
        <v>0</v>
      </c>
      <c r="AU49" s="24">
        <f t="shared" si="30"/>
        <v>0</v>
      </c>
      <c r="AV49" s="24">
        <f t="shared" si="30"/>
        <v>0</v>
      </c>
      <c r="AW49" s="24">
        <f t="shared" si="30"/>
        <v>0</v>
      </c>
      <c r="AX49" s="24">
        <f t="shared" si="30"/>
        <v>0</v>
      </c>
      <c r="AY49" s="24">
        <f t="shared" si="30"/>
        <v>0</v>
      </c>
      <c r="AZ49" s="24">
        <f t="shared" si="30"/>
        <v>0</v>
      </c>
      <c r="BA49" s="24">
        <f t="shared" si="30"/>
        <v>0</v>
      </c>
      <c r="BB49" s="24">
        <f t="shared" si="30"/>
        <v>0</v>
      </c>
      <c r="BC49" s="24">
        <f t="shared" si="30"/>
        <v>0</v>
      </c>
      <c r="BD49" s="24">
        <f t="shared" si="30"/>
        <v>0</v>
      </c>
      <c r="BE49" s="24">
        <f t="shared" si="30"/>
        <v>0</v>
      </c>
      <c r="BF49" s="24">
        <f t="shared" si="30"/>
        <v>0</v>
      </c>
      <c r="BG49" s="24">
        <f t="shared" si="30"/>
        <v>0</v>
      </c>
      <c r="BH49" s="24">
        <f t="shared" si="30"/>
        <v>0</v>
      </c>
      <c r="BI49" s="24">
        <f t="shared" si="30"/>
        <v>0</v>
      </c>
      <c r="BJ49" s="24">
        <f t="shared" si="30"/>
        <v>0</v>
      </c>
      <c r="BK49" s="24">
        <f t="shared" si="30"/>
        <v>0</v>
      </c>
    </row>
    <row r="50" spans="1:64" ht="69.95" customHeight="1">
      <c r="A50" s="7" t="s">
        <v>54</v>
      </c>
      <c r="B50" s="7" t="s">
        <v>206</v>
      </c>
      <c r="C50" s="19" t="s">
        <v>207</v>
      </c>
      <c r="D50" s="24">
        <v>0</v>
      </c>
      <c r="E50" s="24">
        <v>0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24">
        <v>0</v>
      </c>
      <c r="N50" s="24">
        <v>0</v>
      </c>
      <c r="O50" s="24">
        <v>0</v>
      </c>
      <c r="P50" s="24">
        <v>0</v>
      </c>
      <c r="Q50" s="24">
        <v>0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1.85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24">
        <v>0</v>
      </c>
      <c r="AF50" s="24">
        <v>0</v>
      </c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4">
        <v>0</v>
      </c>
      <c r="AO50" s="24">
        <v>0</v>
      </c>
      <c r="AP50" s="24">
        <v>0</v>
      </c>
      <c r="AQ50" s="24">
        <v>0</v>
      </c>
      <c r="AR50" s="24">
        <v>0</v>
      </c>
      <c r="AS50" s="24">
        <v>0</v>
      </c>
      <c r="AT50" s="24">
        <v>0</v>
      </c>
      <c r="AU50" s="24">
        <v>0</v>
      </c>
      <c r="AV50" s="24">
        <v>0</v>
      </c>
      <c r="AW50" s="24">
        <v>0</v>
      </c>
      <c r="AX50" s="24">
        <v>0</v>
      </c>
      <c r="AY50" s="24">
        <v>0</v>
      </c>
      <c r="AZ50" s="24">
        <v>0</v>
      </c>
      <c r="BA50" s="24">
        <v>0</v>
      </c>
      <c r="BB50" s="24">
        <v>0</v>
      </c>
      <c r="BC50" s="24">
        <v>0</v>
      </c>
      <c r="BD50" s="24">
        <v>0</v>
      </c>
      <c r="BE50" s="24">
        <v>0</v>
      </c>
      <c r="BF50" s="24">
        <v>0</v>
      </c>
      <c r="BG50" s="24">
        <v>0</v>
      </c>
      <c r="BH50" s="24">
        <v>0</v>
      </c>
      <c r="BI50" s="24">
        <v>0</v>
      </c>
      <c r="BJ50" s="24">
        <v>0</v>
      </c>
      <c r="BK50" s="24">
        <v>0</v>
      </c>
    </row>
    <row r="51" spans="1:64" ht="69.95" customHeight="1">
      <c r="A51" s="7" t="s">
        <v>54</v>
      </c>
      <c r="B51" s="7" t="s">
        <v>208</v>
      </c>
      <c r="C51" s="19" t="s">
        <v>209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>
        <v>0</v>
      </c>
      <c r="O51" s="24">
        <v>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</row>
    <row r="52" spans="1:64" ht="69.95" customHeight="1">
      <c r="A52" s="17" t="s">
        <v>43</v>
      </c>
      <c r="B52" s="7" t="s">
        <v>91</v>
      </c>
      <c r="C52" s="19" t="s">
        <v>201</v>
      </c>
      <c r="D52" s="24">
        <f t="shared" ref="D52:H52" si="31">D53+D54</f>
        <v>0</v>
      </c>
      <c r="E52" s="24">
        <f t="shared" si="31"/>
        <v>0</v>
      </c>
      <c r="F52" s="24">
        <f t="shared" si="31"/>
        <v>0</v>
      </c>
      <c r="G52" s="24">
        <f t="shared" si="31"/>
        <v>0</v>
      </c>
      <c r="H52" s="24">
        <f t="shared" si="31"/>
        <v>0</v>
      </c>
      <c r="I52" s="24">
        <f>I53+I54</f>
        <v>0</v>
      </c>
      <c r="J52" s="24">
        <f t="shared" ref="J52:BK52" si="32">J53+J54</f>
        <v>0</v>
      </c>
      <c r="K52" s="24">
        <f t="shared" si="32"/>
        <v>0</v>
      </c>
      <c r="L52" s="24">
        <f t="shared" si="32"/>
        <v>0</v>
      </c>
      <c r="M52" s="24">
        <f t="shared" si="32"/>
        <v>0</v>
      </c>
      <c r="N52" s="24">
        <f t="shared" si="32"/>
        <v>0</v>
      </c>
      <c r="O52" s="24">
        <f t="shared" si="32"/>
        <v>0</v>
      </c>
      <c r="P52" s="24">
        <f t="shared" si="32"/>
        <v>0</v>
      </c>
      <c r="Q52" s="24">
        <f t="shared" si="32"/>
        <v>0</v>
      </c>
      <c r="R52" s="24">
        <f t="shared" si="32"/>
        <v>0</v>
      </c>
      <c r="S52" s="24">
        <f t="shared" si="32"/>
        <v>0</v>
      </c>
      <c r="T52" s="24">
        <f t="shared" si="32"/>
        <v>0</v>
      </c>
      <c r="U52" s="24">
        <f t="shared" si="32"/>
        <v>0</v>
      </c>
      <c r="V52" s="24">
        <f t="shared" si="32"/>
        <v>0</v>
      </c>
      <c r="W52" s="24">
        <f t="shared" si="32"/>
        <v>0</v>
      </c>
      <c r="X52" s="24">
        <f t="shared" si="32"/>
        <v>0.25</v>
      </c>
      <c r="Y52" s="24">
        <f t="shared" si="32"/>
        <v>0</v>
      </c>
      <c r="Z52" s="24">
        <f t="shared" si="32"/>
        <v>0</v>
      </c>
      <c r="AA52" s="24">
        <f t="shared" si="32"/>
        <v>0</v>
      </c>
      <c r="AB52" s="24">
        <f t="shared" si="32"/>
        <v>3.22</v>
      </c>
      <c r="AC52" s="24">
        <f t="shared" si="32"/>
        <v>0</v>
      </c>
      <c r="AD52" s="24">
        <f t="shared" si="32"/>
        <v>0</v>
      </c>
      <c r="AE52" s="24">
        <f t="shared" si="32"/>
        <v>0</v>
      </c>
      <c r="AF52" s="24">
        <f t="shared" si="32"/>
        <v>0</v>
      </c>
      <c r="AG52" s="24">
        <f t="shared" si="32"/>
        <v>0</v>
      </c>
      <c r="AH52" s="24">
        <f t="shared" si="32"/>
        <v>0</v>
      </c>
      <c r="AI52" s="24">
        <f t="shared" si="32"/>
        <v>0</v>
      </c>
      <c r="AJ52" s="24">
        <f t="shared" si="32"/>
        <v>0</v>
      </c>
      <c r="AK52" s="24">
        <f t="shared" si="32"/>
        <v>0</v>
      </c>
      <c r="AL52" s="24">
        <f t="shared" si="32"/>
        <v>0</v>
      </c>
      <c r="AM52" s="24">
        <f t="shared" si="32"/>
        <v>0</v>
      </c>
      <c r="AN52" s="24">
        <f t="shared" si="32"/>
        <v>0</v>
      </c>
      <c r="AO52" s="24">
        <f t="shared" si="32"/>
        <v>0</v>
      </c>
      <c r="AP52" s="24">
        <f t="shared" si="32"/>
        <v>0</v>
      </c>
      <c r="AQ52" s="24">
        <f t="shared" si="32"/>
        <v>0</v>
      </c>
      <c r="AR52" s="24">
        <f t="shared" si="32"/>
        <v>0</v>
      </c>
      <c r="AS52" s="24">
        <f t="shared" si="32"/>
        <v>0</v>
      </c>
      <c r="AT52" s="24">
        <f t="shared" si="32"/>
        <v>0</v>
      </c>
      <c r="AU52" s="24">
        <f t="shared" si="32"/>
        <v>0</v>
      </c>
      <c r="AV52" s="24">
        <f t="shared" si="32"/>
        <v>0</v>
      </c>
      <c r="AW52" s="24">
        <f t="shared" si="32"/>
        <v>0</v>
      </c>
      <c r="AX52" s="24">
        <f t="shared" si="32"/>
        <v>0</v>
      </c>
      <c r="AY52" s="24">
        <f t="shared" si="32"/>
        <v>0</v>
      </c>
      <c r="AZ52" s="24">
        <f t="shared" si="32"/>
        <v>0</v>
      </c>
      <c r="BA52" s="24">
        <f t="shared" si="32"/>
        <v>0</v>
      </c>
      <c r="BB52" s="24">
        <f t="shared" si="32"/>
        <v>0</v>
      </c>
      <c r="BC52" s="24">
        <f t="shared" si="32"/>
        <v>0</v>
      </c>
      <c r="BD52" s="24">
        <f t="shared" si="32"/>
        <v>0</v>
      </c>
      <c r="BE52" s="24">
        <f t="shared" si="32"/>
        <v>0</v>
      </c>
      <c r="BF52" s="24">
        <f t="shared" si="32"/>
        <v>0</v>
      </c>
      <c r="BG52" s="24">
        <f t="shared" si="32"/>
        <v>0</v>
      </c>
      <c r="BH52" s="24">
        <f t="shared" si="32"/>
        <v>0</v>
      </c>
      <c r="BI52" s="24">
        <f t="shared" si="32"/>
        <v>0</v>
      </c>
      <c r="BJ52" s="24">
        <f t="shared" si="32"/>
        <v>0</v>
      </c>
      <c r="BK52" s="24">
        <f t="shared" si="32"/>
        <v>0</v>
      </c>
    </row>
    <row r="53" spans="1:64" ht="69.95" customHeight="1">
      <c r="A53" s="7" t="s">
        <v>55</v>
      </c>
      <c r="B53" s="7" t="s">
        <v>92</v>
      </c>
      <c r="C53" s="19" t="s">
        <v>201</v>
      </c>
      <c r="D53" s="24">
        <v>0</v>
      </c>
      <c r="E53" s="24">
        <v>0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24">
        <v>0</v>
      </c>
      <c r="AF53" s="24">
        <v>0</v>
      </c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4">
        <v>0</v>
      </c>
      <c r="AO53" s="24">
        <v>0</v>
      </c>
      <c r="AP53" s="24">
        <v>0</v>
      </c>
      <c r="AQ53" s="24">
        <v>0</v>
      </c>
      <c r="AR53" s="24">
        <v>0</v>
      </c>
      <c r="AS53" s="24">
        <v>0</v>
      </c>
      <c r="AT53" s="24">
        <v>0</v>
      </c>
      <c r="AU53" s="24">
        <v>0</v>
      </c>
      <c r="AV53" s="24">
        <v>0</v>
      </c>
      <c r="AW53" s="24">
        <v>0</v>
      </c>
      <c r="AX53" s="24">
        <v>0</v>
      </c>
      <c r="AY53" s="24">
        <v>0</v>
      </c>
      <c r="AZ53" s="24">
        <v>0</v>
      </c>
      <c r="BA53" s="24">
        <v>0</v>
      </c>
      <c r="BB53" s="24">
        <v>0</v>
      </c>
      <c r="BC53" s="24">
        <v>0</v>
      </c>
      <c r="BD53" s="24">
        <v>0</v>
      </c>
      <c r="BE53" s="24">
        <v>0</v>
      </c>
      <c r="BF53" s="24">
        <v>0</v>
      </c>
      <c r="BG53" s="24">
        <v>0</v>
      </c>
      <c r="BH53" s="24">
        <v>0</v>
      </c>
      <c r="BI53" s="24">
        <v>0</v>
      </c>
      <c r="BJ53" s="24">
        <v>0</v>
      </c>
      <c r="BK53" s="24">
        <v>0</v>
      </c>
    </row>
    <row r="54" spans="1:64" s="12" customFormat="1" ht="69.95" customHeight="1">
      <c r="A54" s="7" t="s">
        <v>56</v>
      </c>
      <c r="B54" s="7" t="s">
        <v>93</v>
      </c>
      <c r="C54" s="19" t="s">
        <v>201</v>
      </c>
      <c r="D54" s="24">
        <f>SUM(D55:D63)</f>
        <v>0</v>
      </c>
      <c r="E54" s="24">
        <f t="shared" ref="E54:BK54" si="33">SUM(E55:E63)</f>
        <v>0</v>
      </c>
      <c r="F54" s="24">
        <f t="shared" si="33"/>
        <v>0</v>
      </c>
      <c r="G54" s="24">
        <f t="shared" si="33"/>
        <v>0</v>
      </c>
      <c r="H54" s="24">
        <f t="shared" si="33"/>
        <v>0</v>
      </c>
      <c r="I54" s="24">
        <f t="shared" si="33"/>
        <v>0</v>
      </c>
      <c r="J54" s="24">
        <f t="shared" si="33"/>
        <v>0</v>
      </c>
      <c r="K54" s="24">
        <f t="shared" si="33"/>
        <v>0</v>
      </c>
      <c r="L54" s="24">
        <f t="shared" si="33"/>
        <v>0</v>
      </c>
      <c r="M54" s="24">
        <f t="shared" si="33"/>
        <v>0</v>
      </c>
      <c r="N54" s="24">
        <f t="shared" si="33"/>
        <v>0</v>
      </c>
      <c r="O54" s="24">
        <f t="shared" si="33"/>
        <v>0</v>
      </c>
      <c r="P54" s="24">
        <f t="shared" si="33"/>
        <v>0</v>
      </c>
      <c r="Q54" s="24">
        <f t="shared" si="33"/>
        <v>0</v>
      </c>
      <c r="R54" s="24">
        <f t="shared" si="33"/>
        <v>0</v>
      </c>
      <c r="S54" s="24">
        <f t="shared" si="33"/>
        <v>0</v>
      </c>
      <c r="T54" s="24">
        <f t="shared" si="33"/>
        <v>0</v>
      </c>
      <c r="U54" s="24">
        <f t="shared" si="33"/>
        <v>0</v>
      </c>
      <c r="V54" s="24">
        <f t="shared" si="33"/>
        <v>0</v>
      </c>
      <c r="W54" s="24">
        <f t="shared" si="33"/>
        <v>0</v>
      </c>
      <c r="X54" s="24">
        <f t="shared" si="33"/>
        <v>0.25</v>
      </c>
      <c r="Y54" s="24">
        <f t="shared" si="33"/>
        <v>0</v>
      </c>
      <c r="Z54" s="24">
        <f t="shared" si="33"/>
        <v>0</v>
      </c>
      <c r="AA54" s="24">
        <f t="shared" si="33"/>
        <v>0</v>
      </c>
      <c r="AB54" s="24">
        <f t="shared" si="33"/>
        <v>3.22</v>
      </c>
      <c r="AC54" s="24">
        <f t="shared" si="33"/>
        <v>0</v>
      </c>
      <c r="AD54" s="24">
        <f t="shared" si="33"/>
        <v>0</v>
      </c>
      <c r="AE54" s="24">
        <f t="shared" si="33"/>
        <v>0</v>
      </c>
      <c r="AF54" s="24">
        <f t="shared" si="33"/>
        <v>0</v>
      </c>
      <c r="AG54" s="24">
        <f t="shared" si="33"/>
        <v>0</v>
      </c>
      <c r="AH54" s="24">
        <f t="shared" si="33"/>
        <v>0</v>
      </c>
      <c r="AI54" s="24">
        <f t="shared" si="33"/>
        <v>0</v>
      </c>
      <c r="AJ54" s="24">
        <f t="shared" si="33"/>
        <v>0</v>
      </c>
      <c r="AK54" s="24">
        <f t="shared" si="33"/>
        <v>0</v>
      </c>
      <c r="AL54" s="24">
        <f t="shared" si="33"/>
        <v>0</v>
      </c>
      <c r="AM54" s="24">
        <f t="shared" si="33"/>
        <v>0</v>
      </c>
      <c r="AN54" s="24">
        <f t="shared" si="33"/>
        <v>0</v>
      </c>
      <c r="AO54" s="24">
        <f t="shared" si="33"/>
        <v>0</v>
      </c>
      <c r="AP54" s="24">
        <f t="shared" si="33"/>
        <v>0</v>
      </c>
      <c r="AQ54" s="24">
        <f t="shared" si="33"/>
        <v>0</v>
      </c>
      <c r="AR54" s="24">
        <f t="shared" si="33"/>
        <v>0</v>
      </c>
      <c r="AS54" s="24">
        <f t="shared" si="33"/>
        <v>0</v>
      </c>
      <c r="AT54" s="24">
        <f t="shared" si="33"/>
        <v>0</v>
      </c>
      <c r="AU54" s="24">
        <f t="shared" si="33"/>
        <v>0</v>
      </c>
      <c r="AV54" s="24">
        <f t="shared" si="33"/>
        <v>0</v>
      </c>
      <c r="AW54" s="24">
        <f t="shared" si="33"/>
        <v>0</v>
      </c>
      <c r="AX54" s="24">
        <f t="shared" si="33"/>
        <v>0</v>
      </c>
      <c r="AY54" s="24">
        <f t="shared" si="33"/>
        <v>0</v>
      </c>
      <c r="AZ54" s="24">
        <f t="shared" si="33"/>
        <v>0</v>
      </c>
      <c r="BA54" s="24">
        <f t="shared" si="33"/>
        <v>0</v>
      </c>
      <c r="BB54" s="24">
        <f t="shared" si="33"/>
        <v>0</v>
      </c>
      <c r="BC54" s="24">
        <f t="shared" si="33"/>
        <v>0</v>
      </c>
      <c r="BD54" s="24">
        <f t="shared" si="33"/>
        <v>0</v>
      </c>
      <c r="BE54" s="24">
        <f t="shared" si="33"/>
        <v>0</v>
      </c>
      <c r="BF54" s="24">
        <f t="shared" si="33"/>
        <v>0</v>
      </c>
      <c r="BG54" s="24">
        <f t="shared" si="33"/>
        <v>0</v>
      </c>
      <c r="BH54" s="24">
        <f t="shared" si="33"/>
        <v>0</v>
      </c>
      <c r="BI54" s="24">
        <f t="shared" si="33"/>
        <v>0</v>
      </c>
      <c r="BJ54" s="24">
        <f t="shared" si="33"/>
        <v>0</v>
      </c>
      <c r="BK54" s="24">
        <f t="shared" si="33"/>
        <v>0</v>
      </c>
      <c r="BL54" s="11"/>
    </row>
    <row r="55" spans="1:64" s="36" customFormat="1" ht="69.95" customHeight="1">
      <c r="A55" s="32" t="s">
        <v>56</v>
      </c>
      <c r="B55" s="32" t="s">
        <v>199</v>
      </c>
      <c r="C55" s="33" t="s">
        <v>200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5"/>
    </row>
    <row r="56" spans="1:64" s="36" customFormat="1" ht="69.95" customHeight="1">
      <c r="A56" s="32" t="s">
        <v>56</v>
      </c>
      <c r="B56" s="32" t="s">
        <v>210</v>
      </c>
      <c r="C56" s="33" t="s">
        <v>211</v>
      </c>
      <c r="D56" s="34">
        <v>0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0.25</v>
      </c>
      <c r="Y56" s="34">
        <v>0</v>
      </c>
      <c r="Z56" s="34">
        <v>0</v>
      </c>
      <c r="AA56" s="34">
        <v>0</v>
      </c>
      <c r="AB56" s="34">
        <v>3.22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5"/>
    </row>
    <row r="57" spans="1:64" s="36" customFormat="1" ht="69.95" customHeight="1">
      <c r="A57" s="32" t="s">
        <v>56</v>
      </c>
      <c r="B57" s="32" t="s">
        <v>212</v>
      </c>
      <c r="C57" s="33" t="s">
        <v>213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5"/>
    </row>
    <row r="58" spans="1:64" s="36" customFormat="1" ht="69.95" customHeight="1">
      <c r="A58" s="32" t="s">
        <v>56</v>
      </c>
      <c r="B58" s="32" t="s">
        <v>214</v>
      </c>
      <c r="C58" s="33" t="s">
        <v>215</v>
      </c>
      <c r="D58" s="34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4">
        <v>0</v>
      </c>
      <c r="L58" s="34">
        <v>0</v>
      </c>
      <c r="M58" s="34">
        <v>0</v>
      </c>
      <c r="N58" s="34">
        <v>0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5"/>
    </row>
    <row r="59" spans="1:64" s="36" customFormat="1" ht="69.95" customHeight="1">
      <c r="A59" s="32" t="s">
        <v>56</v>
      </c>
      <c r="B59" s="32" t="s">
        <v>216</v>
      </c>
      <c r="C59" s="33" t="s">
        <v>217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5"/>
    </row>
    <row r="60" spans="1:64" s="36" customFormat="1" ht="69.95" customHeight="1">
      <c r="A60" s="32" t="s">
        <v>56</v>
      </c>
      <c r="B60" s="32" t="s">
        <v>218</v>
      </c>
      <c r="C60" s="33" t="s">
        <v>219</v>
      </c>
      <c r="D60" s="34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5"/>
    </row>
    <row r="61" spans="1:64" s="36" customFormat="1" ht="69.95" customHeight="1">
      <c r="A61" s="32" t="s">
        <v>56</v>
      </c>
      <c r="B61" s="32" t="s">
        <v>220</v>
      </c>
      <c r="C61" s="33" t="s">
        <v>221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0</v>
      </c>
      <c r="M61" s="34">
        <v>0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5"/>
    </row>
    <row r="62" spans="1:64" s="36" customFormat="1" ht="69.95" customHeight="1">
      <c r="A62" s="32" t="s">
        <v>56</v>
      </c>
      <c r="B62" s="32" t="s">
        <v>222</v>
      </c>
      <c r="C62" s="33" t="s">
        <v>223</v>
      </c>
      <c r="D62" s="34">
        <v>0</v>
      </c>
      <c r="E62" s="34">
        <v>0</v>
      </c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4">
        <v>0</v>
      </c>
      <c r="L62" s="34">
        <v>0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5"/>
    </row>
    <row r="63" spans="1:64" s="36" customFormat="1" ht="69.95" customHeight="1">
      <c r="A63" s="32" t="s">
        <v>56</v>
      </c>
      <c r="B63" s="32" t="s">
        <v>224</v>
      </c>
      <c r="C63" s="33" t="s">
        <v>225</v>
      </c>
      <c r="D63" s="34">
        <v>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5"/>
    </row>
    <row r="64" spans="1:64" ht="65.099999999999994" customHeight="1">
      <c r="A64" s="17" t="s">
        <v>44</v>
      </c>
      <c r="B64" s="7" t="s">
        <v>94</v>
      </c>
      <c r="C64" s="19" t="s">
        <v>201</v>
      </c>
      <c r="D64" s="24">
        <f>SUM(D65:D72)</f>
        <v>0</v>
      </c>
      <c r="E64" s="24">
        <f t="shared" ref="E64:BE64" si="34">SUM(E65:E72)</f>
        <v>0</v>
      </c>
      <c r="F64" s="24">
        <f t="shared" si="34"/>
        <v>0</v>
      </c>
      <c r="G64" s="24">
        <f t="shared" si="34"/>
        <v>0</v>
      </c>
      <c r="H64" s="24">
        <f t="shared" si="34"/>
        <v>0</v>
      </c>
      <c r="I64" s="24">
        <f t="shared" si="34"/>
        <v>0</v>
      </c>
      <c r="J64" s="24">
        <f t="shared" si="34"/>
        <v>0</v>
      </c>
      <c r="K64" s="24">
        <f t="shared" si="34"/>
        <v>0</v>
      </c>
      <c r="L64" s="24">
        <f t="shared" si="34"/>
        <v>0</v>
      </c>
      <c r="M64" s="24">
        <f t="shared" si="34"/>
        <v>0</v>
      </c>
      <c r="N64" s="24">
        <f t="shared" si="34"/>
        <v>0</v>
      </c>
      <c r="O64" s="24">
        <f t="shared" si="34"/>
        <v>0</v>
      </c>
      <c r="P64" s="24">
        <f t="shared" si="34"/>
        <v>0</v>
      </c>
      <c r="Q64" s="24">
        <f t="shared" si="34"/>
        <v>0</v>
      </c>
      <c r="R64" s="24">
        <f t="shared" si="34"/>
        <v>0</v>
      </c>
      <c r="S64" s="24">
        <f t="shared" si="34"/>
        <v>0</v>
      </c>
      <c r="T64" s="24">
        <f t="shared" si="34"/>
        <v>0</v>
      </c>
      <c r="U64" s="24">
        <f t="shared" si="34"/>
        <v>0</v>
      </c>
      <c r="V64" s="24">
        <f t="shared" si="34"/>
        <v>0</v>
      </c>
      <c r="W64" s="24">
        <f t="shared" si="34"/>
        <v>0</v>
      </c>
      <c r="X64" s="24">
        <f t="shared" si="34"/>
        <v>0</v>
      </c>
      <c r="Y64" s="24">
        <f t="shared" si="34"/>
        <v>0</v>
      </c>
      <c r="Z64" s="24">
        <f t="shared" si="34"/>
        <v>0</v>
      </c>
      <c r="AA64" s="24">
        <f t="shared" si="34"/>
        <v>0</v>
      </c>
      <c r="AB64" s="24">
        <f t="shared" si="34"/>
        <v>0</v>
      </c>
      <c r="AC64" s="24">
        <f t="shared" si="34"/>
        <v>0</v>
      </c>
      <c r="AD64" s="24">
        <f t="shared" si="34"/>
        <v>0</v>
      </c>
      <c r="AE64" s="24">
        <f t="shared" si="34"/>
        <v>0</v>
      </c>
      <c r="AF64" s="24">
        <f t="shared" si="34"/>
        <v>0</v>
      </c>
      <c r="AG64" s="24">
        <f t="shared" si="34"/>
        <v>0</v>
      </c>
      <c r="AH64" s="24">
        <f t="shared" si="34"/>
        <v>0</v>
      </c>
      <c r="AI64" s="24">
        <f t="shared" si="34"/>
        <v>0</v>
      </c>
      <c r="AJ64" s="24">
        <f t="shared" si="34"/>
        <v>0</v>
      </c>
      <c r="AK64" s="24">
        <f t="shared" si="34"/>
        <v>0</v>
      </c>
      <c r="AL64" s="24">
        <f t="shared" si="34"/>
        <v>0</v>
      </c>
      <c r="AM64" s="24">
        <f t="shared" si="34"/>
        <v>0</v>
      </c>
      <c r="AN64" s="24">
        <f t="shared" si="34"/>
        <v>0</v>
      </c>
      <c r="AO64" s="24">
        <f t="shared" si="34"/>
        <v>0</v>
      </c>
      <c r="AP64" s="24">
        <f t="shared" si="34"/>
        <v>0</v>
      </c>
      <c r="AQ64" s="24">
        <f t="shared" si="34"/>
        <v>0</v>
      </c>
      <c r="AR64" s="24">
        <f t="shared" si="34"/>
        <v>0</v>
      </c>
      <c r="AS64" s="24">
        <f t="shared" si="34"/>
        <v>0</v>
      </c>
      <c r="AT64" s="24">
        <f t="shared" si="34"/>
        <v>0</v>
      </c>
      <c r="AU64" s="24">
        <f t="shared" si="34"/>
        <v>0</v>
      </c>
      <c r="AV64" s="24">
        <f t="shared" si="34"/>
        <v>0</v>
      </c>
      <c r="AW64" s="24">
        <f t="shared" si="34"/>
        <v>0</v>
      </c>
      <c r="AX64" s="24">
        <f t="shared" si="34"/>
        <v>0</v>
      </c>
      <c r="AY64" s="24">
        <f t="shared" si="34"/>
        <v>0</v>
      </c>
      <c r="AZ64" s="24">
        <f t="shared" si="34"/>
        <v>0</v>
      </c>
      <c r="BA64" s="24">
        <f t="shared" si="34"/>
        <v>0</v>
      </c>
      <c r="BB64" s="24">
        <f t="shared" si="34"/>
        <v>0</v>
      </c>
      <c r="BC64" s="24">
        <f t="shared" si="34"/>
        <v>0</v>
      </c>
      <c r="BD64" s="24">
        <f t="shared" si="34"/>
        <v>0</v>
      </c>
      <c r="BE64" s="24">
        <f t="shared" si="34"/>
        <v>0</v>
      </c>
      <c r="BF64" s="24">
        <f t="shared" ref="BF64:BK64" si="35">SUM(BF65:BF72)</f>
        <v>0</v>
      </c>
      <c r="BG64" s="24">
        <f t="shared" si="35"/>
        <v>0</v>
      </c>
      <c r="BH64" s="24">
        <f t="shared" si="35"/>
        <v>0</v>
      </c>
      <c r="BI64" s="24">
        <f t="shared" si="35"/>
        <v>0</v>
      </c>
      <c r="BJ64" s="24">
        <f t="shared" si="35"/>
        <v>0</v>
      </c>
      <c r="BK64" s="24">
        <f t="shared" si="35"/>
        <v>0</v>
      </c>
    </row>
    <row r="65" spans="1:63" ht="65.099999999999994" customHeight="1">
      <c r="A65" s="7" t="s">
        <v>57</v>
      </c>
      <c r="B65" s="7" t="s">
        <v>175</v>
      </c>
      <c r="C65" s="19" t="s">
        <v>201</v>
      </c>
      <c r="D65" s="24">
        <v>0</v>
      </c>
      <c r="E65" s="24">
        <v>0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</row>
    <row r="66" spans="1:63" ht="65.099999999999994" customHeight="1">
      <c r="A66" s="7" t="s">
        <v>58</v>
      </c>
      <c r="B66" s="7" t="s">
        <v>176</v>
      </c>
      <c r="C66" s="19" t="s">
        <v>201</v>
      </c>
      <c r="D66" s="24">
        <v>0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0</v>
      </c>
      <c r="N66" s="24">
        <v>0</v>
      </c>
      <c r="O66" s="24">
        <v>0</v>
      </c>
      <c r="P66" s="24">
        <v>0</v>
      </c>
      <c r="Q66" s="24">
        <v>0</v>
      </c>
      <c r="R66" s="24">
        <v>0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24">
        <v>0</v>
      </c>
      <c r="AF66" s="24">
        <v>0</v>
      </c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4">
        <v>0</v>
      </c>
      <c r="AO66" s="24">
        <v>0</v>
      </c>
      <c r="AP66" s="24">
        <v>0</v>
      </c>
      <c r="AQ66" s="24">
        <v>0</v>
      </c>
      <c r="AR66" s="24">
        <v>0</v>
      </c>
      <c r="AS66" s="24">
        <v>0</v>
      </c>
      <c r="AT66" s="24">
        <v>0</v>
      </c>
      <c r="AU66" s="24">
        <v>0</v>
      </c>
      <c r="AV66" s="24">
        <v>0</v>
      </c>
      <c r="AW66" s="24">
        <v>0</v>
      </c>
      <c r="AX66" s="24">
        <v>0</v>
      </c>
      <c r="AY66" s="24">
        <v>0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0</v>
      </c>
      <c r="BF66" s="24">
        <v>0</v>
      </c>
      <c r="BG66" s="24">
        <v>0</v>
      </c>
      <c r="BH66" s="24">
        <v>0</v>
      </c>
      <c r="BI66" s="24">
        <v>0</v>
      </c>
      <c r="BJ66" s="24">
        <v>0</v>
      </c>
      <c r="BK66" s="24">
        <v>0</v>
      </c>
    </row>
    <row r="67" spans="1:63" ht="65.099999999999994" customHeight="1">
      <c r="A67" s="7" t="s">
        <v>59</v>
      </c>
      <c r="B67" s="26" t="s">
        <v>177</v>
      </c>
      <c r="C67" s="19" t="s">
        <v>201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24">
        <v>0</v>
      </c>
      <c r="AF67" s="24">
        <v>0</v>
      </c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0</v>
      </c>
      <c r="AN67" s="24">
        <v>0</v>
      </c>
      <c r="AO67" s="24">
        <v>0</v>
      </c>
      <c r="AP67" s="24">
        <v>0</v>
      </c>
      <c r="AQ67" s="24">
        <v>0</v>
      </c>
      <c r="AR67" s="24">
        <v>0</v>
      </c>
      <c r="AS67" s="24">
        <v>0</v>
      </c>
      <c r="AT67" s="24">
        <v>0</v>
      </c>
      <c r="AU67" s="24">
        <v>0</v>
      </c>
      <c r="AV67" s="24">
        <v>0</v>
      </c>
      <c r="AW67" s="24">
        <v>0</v>
      </c>
      <c r="AX67" s="24">
        <v>0</v>
      </c>
      <c r="AY67" s="24">
        <v>0</v>
      </c>
      <c r="AZ67" s="24">
        <v>0</v>
      </c>
      <c r="BA67" s="24">
        <v>0</v>
      </c>
      <c r="BB67" s="24">
        <v>0</v>
      </c>
      <c r="BC67" s="24">
        <v>0</v>
      </c>
      <c r="BD67" s="24">
        <v>0</v>
      </c>
      <c r="BE67" s="24">
        <v>0</v>
      </c>
      <c r="BF67" s="24">
        <v>0</v>
      </c>
      <c r="BG67" s="24">
        <v>0</v>
      </c>
      <c r="BH67" s="24">
        <v>0</v>
      </c>
      <c r="BI67" s="24">
        <v>0</v>
      </c>
      <c r="BJ67" s="24">
        <v>0</v>
      </c>
      <c r="BK67" s="24">
        <v>0</v>
      </c>
    </row>
    <row r="68" spans="1:63" ht="65.099999999999994" customHeight="1">
      <c r="A68" s="7" t="s">
        <v>60</v>
      </c>
      <c r="B68" s="26" t="s">
        <v>178</v>
      </c>
      <c r="C68" s="19" t="s">
        <v>201</v>
      </c>
      <c r="D68" s="24">
        <v>0</v>
      </c>
      <c r="E68" s="24">
        <v>0</v>
      </c>
      <c r="F68" s="24">
        <v>0</v>
      </c>
      <c r="G68" s="24">
        <v>0</v>
      </c>
      <c r="H68" s="24">
        <v>0</v>
      </c>
      <c r="I68" s="24">
        <v>0</v>
      </c>
      <c r="J68" s="24">
        <v>0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24">
        <v>0</v>
      </c>
      <c r="AF68" s="24">
        <v>0</v>
      </c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0</v>
      </c>
      <c r="AN68" s="24">
        <v>0</v>
      </c>
      <c r="AO68" s="24">
        <v>0</v>
      </c>
      <c r="AP68" s="24">
        <v>0</v>
      </c>
      <c r="AQ68" s="24">
        <v>0</v>
      </c>
      <c r="AR68" s="24">
        <v>0</v>
      </c>
      <c r="AS68" s="24">
        <v>0</v>
      </c>
      <c r="AT68" s="24">
        <v>0</v>
      </c>
      <c r="AU68" s="24">
        <v>0</v>
      </c>
      <c r="AV68" s="24">
        <v>0</v>
      </c>
      <c r="AW68" s="24">
        <v>0</v>
      </c>
      <c r="AX68" s="24">
        <v>0</v>
      </c>
      <c r="AY68" s="24">
        <v>0</v>
      </c>
      <c r="AZ68" s="24">
        <v>0</v>
      </c>
      <c r="BA68" s="24">
        <v>0</v>
      </c>
      <c r="BB68" s="24">
        <v>0</v>
      </c>
      <c r="BC68" s="24">
        <v>0</v>
      </c>
      <c r="BD68" s="24">
        <v>0</v>
      </c>
      <c r="BE68" s="24">
        <v>0</v>
      </c>
      <c r="BF68" s="24">
        <v>0</v>
      </c>
      <c r="BG68" s="24">
        <v>0</v>
      </c>
      <c r="BH68" s="24">
        <v>0</v>
      </c>
      <c r="BI68" s="24">
        <v>0</v>
      </c>
      <c r="BJ68" s="24">
        <v>0</v>
      </c>
      <c r="BK68" s="24">
        <v>0</v>
      </c>
    </row>
    <row r="69" spans="1:63" ht="65.099999999999994" customHeight="1">
      <c r="A69" s="7" t="s">
        <v>179</v>
      </c>
      <c r="B69" s="26" t="s">
        <v>180</v>
      </c>
      <c r="C69" s="19" t="s">
        <v>201</v>
      </c>
      <c r="D69" s="24">
        <v>0</v>
      </c>
      <c r="E69" s="24">
        <v>0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24">
        <v>0</v>
      </c>
      <c r="AF69" s="24">
        <v>0</v>
      </c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0</v>
      </c>
      <c r="AN69" s="24">
        <v>0</v>
      </c>
      <c r="AO69" s="24">
        <v>0</v>
      </c>
      <c r="AP69" s="24">
        <v>0</v>
      </c>
      <c r="AQ69" s="24">
        <v>0</v>
      </c>
      <c r="AR69" s="24">
        <v>0</v>
      </c>
      <c r="AS69" s="24">
        <v>0</v>
      </c>
      <c r="AT69" s="24">
        <v>0</v>
      </c>
      <c r="AU69" s="24">
        <v>0</v>
      </c>
      <c r="AV69" s="24">
        <v>0</v>
      </c>
      <c r="AW69" s="24">
        <v>0</v>
      </c>
      <c r="AX69" s="24">
        <v>0</v>
      </c>
      <c r="AY69" s="24">
        <v>0</v>
      </c>
      <c r="AZ69" s="24">
        <v>0</v>
      </c>
      <c r="BA69" s="24">
        <v>0</v>
      </c>
      <c r="BB69" s="24">
        <v>0</v>
      </c>
      <c r="BC69" s="24">
        <v>0</v>
      </c>
      <c r="BD69" s="24">
        <v>0</v>
      </c>
      <c r="BE69" s="24">
        <v>0</v>
      </c>
      <c r="BF69" s="24">
        <v>0</v>
      </c>
      <c r="BG69" s="24">
        <v>0</v>
      </c>
      <c r="BH69" s="24">
        <v>0</v>
      </c>
      <c r="BI69" s="24">
        <v>0</v>
      </c>
      <c r="BJ69" s="24">
        <v>0</v>
      </c>
      <c r="BK69" s="24">
        <v>0</v>
      </c>
    </row>
    <row r="70" spans="1:63" ht="65.099999999999994" customHeight="1">
      <c r="A70" s="7" t="s">
        <v>181</v>
      </c>
      <c r="B70" s="26" t="s">
        <v>182</v>
      </c>
      <c r="C70" s="19" t="s">
        <v>201</v>
      </c>
      <c r="D70" s="24">
        <v>0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0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0</v>
      </c>
    </row>
    <row r="71" spans="1:63" ht="65.099999999999994" customHeight="1">
      <c r="A71" s="7" t="s">
        <v>183</v>
      </c>
      <c r="B71" s="26" t="s">
        <v>184</v>
      </c>
      <c r="C71" s="19" t="s">
        <v>201</v>
      </c>
      <c r="D71" s="24">
        <v>0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24">
        <v>0</v>
      </c>
      <c r="AF71" s="24">
        <v>0</v>
      </c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4">
        <v>0</v>
      </c>
      <c r="AO71" s="24">
        <v>0</v>
      </c>
      <c r="AP71" s="24">
        <v>0</v>
      </c>
      <c r="AQ71" s="24">
        <v>0</v>
      </c>
      <c r="AR71" s="24">
        <v>0</v>
      </c>
      <c r="AS71" s="24">
        <v>0</v>
      </c>
      <c r="AT71" s="24">
        <v>0</v>
      </c>
      <c r="AU71" s="24">
        <v>0</v>
      </c>
      <c r="AV71" s="24">
        <v>0</v>
      </c>
      <c r="AW71" s="24">
        <v>0</v>
      </c>
      <c r="AX71" s="24">
        <v>0</v>
      </c>
      <c r="AY71" s="24">
        <v>0</v>
      </c>
      <c r="AZ71" s="24">
        <v>0</v>
      </c>
      <c r="BA71" s="24">
        <v>0</v>
      </c>
      <c r="BB71" s="24">
        <v>0</v>
      </c>
      <c r="BC71" s="24">
        <v>0</v>
      </c>
      <c r="BD71" s="24">
        <v>0</v>
      </c>
      <c r="BE71" s="24">
        <v>0</v>
      </c>
      <c r="BF71" s="24">
        <v>0</v>
      </c>
      <c r="BG71" s="24">
        <v>0</v>
      </c>
      <c r="BH71" s="24">
        <v>0</v>
      </c>
      <c r="BI71" s="24">
        <v>0</v>
      </c>
      <c r="BJ71" s="24">
        <v>0</v>
      </c>
      <c r="BK71" s="24">
        <v>0</v>
      </c>
    </row>
    <row r="72" spans="1:63" ht="65.099999999999994" customHeight="1">
      <c r="A72" s="7" t="s">
        <v>134</v>
      </c>
      <c r="B72" s="7" t="s">
        <v>135</v>
      </c>
      <c r="C72" s="19" t="s">
        <v>201</v>
      </c>
      <c r="D72" s="24">
        <v>0</v>
      </c>
      <c r="E72" s="24">
        <v>0</v>
      </c>
      <c r="F72" s="24">
        <v>0</v>
      </c>
      <c r="G72" s="24">
        <v>0</v>
      </c>
      <c r="H72" s="24">
        <v>0</v>
      </c>
      <c r="I72" s="24">
        <v>0</v>
      </c>
      <c r="J72" s="24">
        <v>0</v>
      </c>
      <c r="K72" s="24">
        <v>0</v>
      </c>
      <c r="L72" s="24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</row>
    <row r="73" spans="1:63" ht="65.099999999999994" customHeight="1">
      <c r="A73" s="17" t="s">
        <v>45</v>
      </c>
      <c r="B73" s="26" t="s">
        <v>95</v>
      </c>
      <c r="C73" s="19" t="s">
        <v>201</v>
      </c>
      <c r="D73" s="24">
        <f>SUM(D74:D75)</f>
        <v>0</v>
      </c>
      <c r="E73" s="24">
        <f t="shared" ref="E73:BE73" si="36">SUM(E74:E75)</f>
        <v>0</v>
      </c>
      <c r="F73" s="24">
        <f t="shared" si="36"/>
        <v>0</v>
      </c>
      <c r="G73" s="24">
        <f t="shared" si="36"/>
        <v>0</v>
      </c>
      <c r="H73" s="24">
        <f t="shared" si="36"/>
        <v>0</v>
      </c>
      <c r="I73" s="24">
        <f t="shared" si="36"/>
        <v>0</v>
      </c>
      <c r="J73" s="24">
        <f t="shared" si="36"/>
        <v>0</v>
      </c>
      <c r="K73" s="24">
        <f t="shared" si="36"/>
        <v>0</v>
      </c>
      <c r="L73" s="24">
        <f t="shared" si="36"/>
        <v>0</v>
      </c>
      <c r="M73" s="24">
        <f t="shared" si="36"/>
        <v>0</v>
      </c>
      <c r="N73" s="24">
        <f t="shared" si="36"/>
        <v>0</v>
      </c>
      <c r="O73" s="24">
        <f t="shared" si="36"/>
        <v>0</v>
      </c>
      <c r="P73" s="24">
        <f t="shared" si="36"/>
        <v>0</v>
      </c>
      <c r="Q73" s="24">
        <f t="shared" si="36"/>
        <v>0</v>
      </c>
      <c r="R73" s="24">
        <f t="shared" si="36"/>
        <v>0</v>
      </c>
      <c r="S73" s="24">
        <f t="shared" si="36"/>
        <v>0</v>
      </c>
      <c r="T73" s="24">
        <f t="shared" si="36"/>
        <v>0</v>
      </c>
      <c r="U73" s="24">
        <f t="shared" si="36"/>
        <v>0</v>
      </c>
      <c r="V73" s="24">
        <f t="shared" si="36"/>
        <v>0</v>
      </c>
      <c r="W73" s="24">
        <f t="shared" si="36"/>
        <v>0</v>
      </c>
      <c r="X73" s="24">
        <f t="shared" si="36"/>
        <v>0</v>
      </c>
      <c r="Y73" s="24">
        <f t="shared" si="36"/>
        <v>0</v>
      </c>
      <c r="Z73" s="24">
        <f t="shared" si="36"/>
        <v>0</v>
      </c>
      <c r="AA73" s="24">
        <f t="shared" si="36"/>
        <v>0</v>
      </c>
      <c r="AB73" s="24">
        <f t="shared" si="36"/>
        <v>0</v>
      </c>
      <c r="AC73" s="24">
        <f t="shared" si="36"/>
        <v>0</v>
      </c>
      <c r="AD73" s="24">
        <f t="shared" si="36"/>
        <v>0</v>
      </c>
      <c r="AE73" s="24">
        <f t="shared" si="36"/>
        <v>0</v>
      </c>
      <c r="AF73" s="24">
        <f t="shared" si="36"/>
        <v>0</v>
      </c>
      <c r="AG73" s="24">
        <f t="shared" si="36"/>
        <v>0</v>
      </c>
      <c r="AH73" s="24">
        <f t="shared" si="36"/>
        <v>0</v>
      </c>
      <c r="AI73" s="24">
        <f t="shared" si="36"/>
        <v>0</v>
      </c>
      <c r="AJ73" s="24">
        <f t="shared" si="36"/>
        <v>0</v>
      </c>
      <c r="AK73" s="24">
        <f t="shared" si="36"/>
        <v>0</v>
      </c>
      <c r="AL73" s="24">
        <f t="shared" si="36"/>
        <v>0</v>
      </c>
      <c r="AM73" s="24">
        <f t="shared" si="36"/>
        <v>0</v>
      </c>
      <c r="AN73" s="24">
        <f t="shared" si="36"/>
        <v>0</v>
      </c>
      <c r="AO73" s="24">
        <f t="shared" si="36"/>
        <v>0</v>
      </c>
      <c r="AP73" s="24">
        <f t="shared" si="36"/>
        <v>0</v>
      </c>
      <c r="AQ73" s="24">
        <f t="shared" si="36"/>
        <v>0</v>
      </c>
      <c r="AR73" s="24">
        <f t="shared" si="36"/>
        <v>0</v>
      </c>
      <c r="AS73" s="24">
        <f t="shared" si="36"/>
        <v>0</v>
      </c>
      <c r="AT73" s="24">
        <f t="shared" si="36"/>
        <v>0</v>
      </c>
      <c r="AU73" s="24">
        <f t="shared" si="36"/>
        <v>0</v>
      </c>
      <c r="AV73" s="24">
        <f t="shared" si="36"/>
        <v>0</v>
      </c>
      <c r="AW73" s="24">
        <f t="shared" si="36"/>
        <v>0</v>
      </c>
      <c r="AX73" s="24">
        <f t="shared" si="36"/>
        <v>0</v>
      </c>
      <c r="AY73" s="24">
        <f t="shared" si="36"/>
        <v>0</v>
      </c>
      <c r="AZ73" s="24">
        <f t="shared" si="36"/>
        <v>0</v>
      </c>
      <c r="BA73" s="24">
        <f t="shared" si="36"/>
        <v>0</v>
      </c>
      <c r="BB73" s="24">
        <f t="shared" si="36"/>
        <v>0</v>
      </c>
      <c r="BC73" s="24">
        <f t="shared" si="36"/>
        <v>0</v>
      </c>
      <c r="BD73" s="24">
        <f t="shared" si="36"/>
        <v>0</v>
      </c>
      <c r="BE73" s="24">
        <f t="shared" si="36"/>
        <v>0</v>
      </c>
      <c r="BF73" s="24">
        <f t="shared" ref="BF73:BK73" si="37">SUM(BF74:BF75)</f>
        <v>0</v>
      </c>
      <c r="BG73" s="24">
        <f t="shared" si="37"/>
        <v>0</v>
      </c>
      <c r="BH73" s="24">
        <f t="shared" si="37"/>
        <v>0</v>
      </c>
      <c r="BI73" s="24">
        <f t="shared" si="37"/>
        <v>0</v>
      </c>
      <c r="BJ73" s="24">
        <f t="shared" si="37"/>
        <v>0</v>
      </c>
      <c r="BK73" s="24">
        <f t="shared" si="37"/>
        <v>0</v>
      </c>
    </row>
    <row r="74" spans="1:63" ht="65.099999999999994" customHeight="1">
      <c r="A74" s="7" t="s">
        <v>61</v>
      </c>
      <c r="B74" s="26" t="s">
        <v>96</v>
      </c>
      <c r="C74" s="19" t="s">
        <v>201</v>
      </c>
      <c r="D74" s="24">
        <v>0</v>
      </c>
      <c r="E74" s="24">
        <v>0</v>
      </c>
      <c r="F74" s="24">
        <v>0</v>
      </c>
      <c r="G74" s="24">
        <v>0</v>
      </c>
      <c r="H74" s="24">
        <v>0</v>
      </c>
      <c r="I74" s="24">
        <v>0</v>
      </c>
      <c r="J74" s="24">
        <v>0</v>
      </c>
      <c r="K74" s="24">
        <v>0</v>
      </c>
      <c r="L74" s="24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</row>
    <row r="75" spans="1:63" ht="65.099999999999994" customHeight="1">
      <c r="A75" s="7" t="s">
        <v>185</v>
      </c>
      <c r="B75" s="26" t="s">
        <v>97</v>
      </c>
      <c r="C75" s="19" t="s">
        <v>201</v>
      </c>
      <c r="D75" s="24">
        <v>0</v>
      </c>
      <c r="E75" s="24">
        <v>0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</row>
    <row r="76" spans="1:63" ht="84.95" customHeight="1">
      <c r="A76" s="17" t="s">
        <v>117</v>
      </c>
      <c r="B76" s="26" t="s">
        <v>98</v>
      </c>
      <c r="C76" s="19" t="s">
        <v>201</v>
      </c>
      <c r="D76" s="24">
        <f>SUM(D77:D78)</f>
        <v>0</v>
      </c>
      <c r="E76" s="24">
        <f t="shared" ref="E76:BE76" si="38">SUM(E77:E78)</f>
        <v>0</v>
      </c>
      <c r="F76" s="24">
        <f t="shared" si="38"/>
        <v>0</v>
      </c>
      <c r="G76" s="24">
        <f t="shared" si="38"/>
        <v>0</v>
      </c>
      <c r="H76" s="24">
        <f t="shared" si="38"/>
        <v>0</v>
      </c>
      <c r="I76" s="24">
        <f t="shared" si="38"/>
        <v>0</v>
      </c>
      <c r="J76" s="24">
        <f t="shared" si="38"/>
        <v>0</v>
      </c>
      <c r="K76" s="24">
        <f t="shared" si="38"/>
        <v>0</v>
      </c>
      <c r="L76" s="24">
        <f t="shared" si="38"/>
        <v>0</v>
      </c>
      <c r="M76" s="24">
        <f t="shared" si="38"/>
        <v>0</v>
      </c>
      <c r="N76" s="24">
        <f t="shared" si="38"/>
        <v>0</v>
      </c>
      <c r="O76" s="24">
        <f t="shared" si="38"/>
        <v>0</v>
      </c>
      <c r="P76" s="24">
        <f t="shared" si="38"/>
        <v>0</v>
      </c>
      <c r="Q76" s="24">
        <f t="shared" si="38"/>
        <v>0</v>
      </c>
      <c r="R76" s="24">
        <f t="shared" si="38"/>
        <v>0</v>
      </c>
      <c r="S76" s="24">
        <f t="shared" si="38"/>
        <v>0</v>
      </c>
      <c r="T76" s="24">
        <f t="shared" si="38"/>
        <v>0</v>
      </c>
      <c r="U76" s="24">
        <f t="shared" si="38"/>
        <v>0</v>
      </c>
      <c r="V76" s="24">
        <f t="shared" si="38"/>
        <v>0</v>
      </c>
      <c r="W76" s="24">
        <f t="shared" si="38"/>
        <v>0</v>
      </c>
      <c r="X76" s="24">
        <f t="shared" si="38"/>
        <v>0</v>
      </c>
      <c r="Y76" s="24">
        <f t="shared" si="38"/>
        <v>0</v>
      </c>
      <c r="Z76" s="24">
        <f t="shared" si="38"/>
        <v>0</v>
      </c>
      <c r="AA76" s="24">
        <f t="shared" si="38"/>
        <v>0</v>
      </c>
      <c r="AB76" s="24">
        <f t="shared" si="38"/>
        <v>0</v>
      </c>
      <c r="AC76" s="24">
        <f t="shared" si="38"/>
        <v>0</v>
      </c>
      <c r="AD76" s="24">
        <f t="shared" si="38"/>
        <v>0</v>
      </c>
      <c r="AE76" s="24">
        <f t="shared" si="38"/>
        <v>0</v>
      </c>
      <c r="AF76" s="24">
        <f t="shared" si="38"/>
        <v>0</v>
      </c>
      <c r="AG76" s="24">
        <f t="shared" si="38"/>
        <v>0</v>
      </c>
      <c r="AH76" s="24">
        <f t="shared" si="38"/>
        <v>0</v>
      </c>
      <c r="AI76" s="24">
        <f t="shared" si="38"/>
        <v>0</v>
      </c>
      <c r="AJ76" s="24">
        <f t="shared" si="38"/>
        <v>0</v>
      </c>
      <c r="AK76" s="24">
        <f t="shared" si="38"/>
        <v>0</v>
      </c>
      <c r="AL76" s="24">
        <f t="shared" si="38"/>
        <v>0</v>
      </c>
      <c r="AM76" s="24">
        <f t="shared" si="38"/>
        <v>0</v>
      </c>
      <c r="AN76" s="24">
        <f t="shared" si="38"/>
        <v>0</v>
      </c>
      <c r="AO76" s="24">
        <f t="shared" si="38"/>
        <v>0</v>
      </c>
      <c r="AP76" s="24">
        <f t="shared" si="38"/>
        <v>0</v>
      </c>
      <c r="AQ76" s="24">
        <f t="shared" si="38"/>
        <v>0</v>
      </c>
      <c r="AR76" s="24">
        <f t="shared" si="38"/>
        <v>0</v>
      </c>
      <c r="AS76" s="24">
        <f t="shared" si="38"/>
        <v>0</v>
      </c>
      <c r="AT76" s="24">
        <f t="shared" si="38"/>
        <v>0</v>
      </c>
      <c r="AU76" s="24">
        <f t="shared" si="38"/>
        <v>0</v>
      </c>
      <c r="AV76" s="24">
        <f t="shared" si="38"/>
        <v>0</v>
      </c>
      <c r="AW76" s="24">
        <f t="shared" si="38"/>
        <v>0</v>
      </c>
      <c r="AX76" s="24">
        <f t="shared" si="38"/>
        <v>0</v>
      </c>
      <c r="AY76" s="24">
        <f t="shared" si="38"/>
        <v>0</v>
      </c>
      <c r="AZ76" s="24">
        <f t="shared" si="38"/>
        <v>0</v>
      </c>
      <c r="BA76" s="24">
        <f t="shared" si="38"/>
        <v>0</v>
      </c>
      <c r="BB76" s="24">
        <f t="shared" si="38"/>
        <v>0</v>
      </c>
      <c r="BC76" s="24">
        <f t="shared" si="38"/>
        <v>0</v>
      </c>
      <c r="BD76" s="24">
        <f t="shared" si="38"/>
        <v>0</v>
      </c>
      <c r="BE76" s="24">
        <f t="shared" si="38"/>
        <v>0</v>
      </c>
      <c r="BF76" s="24">
        <f t="shared" ref="BF76:BK76" si="39">SUM(BF77:BF78)</f>
        <v>0</v>
      </c>
      <c r="BG76" s="24">
        <f t="shared" si="39"/>
        <v>0</v>
      </c>
      <c r="BH76" s="24">
        <f t="shared" si="39"/>
        <v>0</v>
      </c>
      <c r="BI76" s="24">
        <f t="shared" si="39"/>
        <v>0</v>
      </c>
      <c r="BJ76" s="24">
        <f t="shared" si="39"/>
        <v>0</v>
      </c>
      <c r="BK76" s="24">
        <f t="shared" si="39"/>
        <v>0</v>
      </c>
    </row>
    <row r="77" spans="1:63" ht="65.099999999999994" customHeight="1">
      <c r="A77" s="17" t="s">
        <v>118</v>
      </c>
      <c r="B77" s="26" t="s">
        <v>99</v>
      </c>
      <c r="C77" s="19" t="s">
        <v>201</v>
      </c>
      <c r="D77" s="24">
        <v>0</v>
      </c>
      <c r="E77" s="24">
        <v>0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>
        <v>0</v>
      </c>
      <c r="O77" s="24">
        <v>0</v>
      </c>
      <c r="P77" s="24">
        <v>0</v>
      </c>
      <c r="Q77" s="24">
        <v>0</v>
      </c>
      <c r="R77" s="24">
        <v>0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24">
        <v>0</v>
      </c>
      <c r="AF77" s="24">
        <v>0</v>
      </c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0</v>
      </c>
      <c r="AU77" s="24">
        <v>0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0</v>
      </c>
      <c r="BE77" s="24">
        <v>0</v>
      </c>
      <c r="BF77" s="24">
        <v>0</v>
      </c>
      <c r="BG77" s="24">
        <v>0</v>
      </c>
      <c r="BH77" s="24">
        <v>0</v>
      </c>
      <c r="BI77" s="24">
        <v>0</v>
      </c>
      <c r="BJ77" s="24">
        <v>0</v>
      </c>
      <c r="BK77" s="24">
        <v>0</v>
      </c>
    </row>
    <row r="78" spans="1:63" ht="65.099999999999994" customHeight="1">
      <c r="A78" s="17" t="s">
        <v>119</v>
      </c>
      <c r="B78" s="26" t="s">
        <v>100</v>
      </c>
      <c r="C78" s="19" t="s">
        <v>201</v>
      </c>
      <c r="D78" s="24">
        <v>0</v>
      </c>
      <c r="E78" s="24">
        <v>0</v>
      </c>
      <c r="F78" s="24">
        <v>0</v>
      </c>
      <c r="G78" s="24">
        <v>0</v>
      </c>
      <c r="H78" s="24">
        <v>0</v>
      </c>
      <c r="I78" s="24">
        <v>0</v>
      </c>
      <c r="J78" s="24">
        <v>0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24">
        <v>0</v>
      </c>
      <c r="AF78" s="24">
        <v>0</v>
      </c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</row>
    <row r="79" spans="1:63" ht="69.95" customHeight="1">
      <c r="A79" s="17" t="s">
        <v>120</v>
      </c>
      <c r="B79" s="26" t="s">
        <v>101</v>
      </c>
      <c r="C79" s="19" t="s">
        <v>201</v>
      </c>
      <c r="D79" s="24">
        <v>0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24">
        <v>0</v>
      </c>
      <c r="AF79" s="24">
        <v>0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0</v>
      </c>
      <c r="AU79" s="24">
        <v>0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0</v>
      </c>
      <c r="BE79" s="24">
        <v>0</v>
      </c>
      <c r="BF79" s="24">
        <v>0</v>
      </c>
      <c r="BG79" s="24">
        <v>0</v>
      </c>
      <c r="BH79" s="24">
        <v>0</v>
      </c>
      <c r="BI79" s="24">
        <v>0</v>
      </c>
      <c r="BJ79" s="24">
        <v>0</v>
      </c>
      <c r="BK79" s="24">
        <v>0</v>
      </c>
    </row>
    <row r="80" spans="1:63" ht="69.95" customHeight="1">
      <c r="A80" s="17" t="s">
        <v>186</v>
      </c>
      <c r="B80" s="26" t="s">
        <v>102</v>
      </c>
      <c r="C80" s="19" t="s">
        <v>201</v>
      </c>
      <c r="D80" s="24">
        <v>0</v>
      </c>
      <c r="E80" s="24">
        <v>0</v>
      </c>
      <c r="F80" s="24">
        <v>0</v>
      </c>
      <c r="G80" s="24">
        <v>0</v>
      </c>
      <c r="H80" s="24">
        <v>0</v>
      </c>
      <c r="I80" s="24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24">
        <v>0</v>
      </c>
      <c r="Q80" s="24">
        <v>0</v>
      </c>
      <c r="R80" s="24">
        <v>0</v>
      </c>
      <c r="S80" s="24">
        <v>0</v>
      </c>
      <c r="T80" s="24">
        <v>0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24">
        <v>0</v>
      </c>
      <c r="AF80" s="24">
        <v>0</v>
      </c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0</v>
      </c>
      <c r="AN80" s="24">
        <v>0</v>
      </c>
      <c r="AO80" s="24">
        <v>0</v>
      </c>
      <c r="AP80" s="24">
        <v>0</v>
      </c>
      <c r="AQ80" s="24">
        <v>0</v>
      </c>
      <c r="AR80" s="24">
        <v>0</v>
      </c>
      <c r="AS80" s="24">
        <v>0</v>
      </c>
      <c r="AT80" s="24">
        <v>0</v>
      </c>
      <c r="AU80" s="24">
        <v>0</v>
      </c>
      <c r="AV80" s="24">
        <v>0</v>
      </c>
      <c r="AW80" s="24">
        <v>0</v>
      </c>
      <c r="AX80" s="24">
        <v>0</v>
      </c>
      <c r="AY80" s="24">
        <v>0</v>
      </c>
      <c r="AZ80" s="24">
        <v>0</v>
      </c>
      <c r="BA80" s="24">
        <v>0</v>
      </c>
      <c r="BB80" s="24">
        <v>0</v>
      </c>
      <c r="BC80" s="24">
        <v>0</v>
      </c>
      <c r="BD80" s="24">
        <v>0</v>
      </c>
      <c r="BE80" s="24">
        <v>0</v>
      </c>
      <c r="BF80" s="24">
        <v>0</v>
      </c>
      <c r="BG80" s="24">
        <v>0</v>
      </c>
      <c r="BH80" s="24">
        <v>0</v>
      </c>
      <c r="BI80" s="24">
        <v>0</v>
      </c>
      <c r="BJ80" s="24">
        <v>0</v>
      </c>
      <c r="BK80" s="24">
        <v>0</v>
      </c>
    </row>
    <row r="81" spans="1:64" ht="69.95" customHeight="1">
      <c r="A81" s="17" t="s">
        <v>187</v>
      </c>
      <c r="B81" s="7" t="s">
        <v>103</v>
      </c>
      <c r="C81" s="19" t="s">
        <v>201</v>
      </c>
      <c r="D81" s="24">
        <f>SUM(D82:D85)</f>
        <v>0</v>
      </c>
      <c r="E81" s="24">
        <f t="shared" ref="E81:BK81" si="40">SUM(E82:E85)</f>
        <v>0</v>
      </c>
      <c r="F81" s="24">
        <f t="shared" si="40"/>
        <v>0</v>
      </c>
      <c r="G81" s="24">
        <f t="shared" si="40"/>
        <v>0</v>
      </c>
      <c r="H81" s="24">
        <f t="shared" si="40"/>
        <v>0</v>
      </c>
      <c r="I81" s="24">
        <f t="shared" si="40"/>
        <v>0</v>
      </c>
      <c r="J81" s="24">
        <f t="shared" si="40"/>
        <v>0</v>
      </c>
      <c r="K81" s="24">
        <f t="shared" si="40"/>
        <v>0</v>
      </c>
      <c r="L81" s="24">
        <f t="shared" si="40"/>
        <v>0</v>
      </c>
      <c r="M81" s="24">
        <f t="shared" si="40"/>
        <v>0</v>
      </c>
      <c r="N81" s="24">
        <f t="shared" si="40"/>
        <v>0</v>
      </c>
      <c r="O81" s="24">
        <f t="shared" si="40"/>
        <v>0</v>
      </c>
      <c r="P81" s="24">
        <f t="shared" si="40"/>
        <v>0</v>
      </c>
      <c r="Q81" s="24">
        <f t="shared" si="40"/>
        <v>0</v>
      </c>
      <c r="R81" s="24">
        <f t="shared" si="40"/>
        <v>0</v>
      </c>
      <c r="S81" s="24">
        <f t="shared" si="40"/>
        <v>0</v>
      </c>
      <c r="T81" s="24">
        <f t="shared" si="40"/>
        <v>0</v>
      </c>
      <c r="U81" s="24">
        <f t="shared" si="40"/>
        <v>0</v>
      </c>
      <c r="V81" s="24">
        <f t="shared" si="40"/>
        <v>0</v>
      </c>
      <c r="W81" s="24">
        <f t="shared" si="40"/>
        <v>0</v>
      </c>
      <c r="X81" s="24">
        <f t="shared" si="40"/>
        <v>0</v>
      </c>
      <c r="Y81" s="24">
        <f t="shared" si="40"/>
        <v>0</v>
      </c>
      <c r="Z81" s="24">
        <f t="shared" si="40"/>
        <v>0</v>
      </c>
      <c r="AA81" s="24">
        <f t="shared" si="40"/>
        <v>0</v>
      </c>
      <c r="AB81" s="24">
        <f t="shared" si="40"/>
        <v>0</v>
      </c>
      <c r="AC81" s="24">
        <f t="shared" si="40"/>
        <v>0</v>
      </c>
      <c r="AD81" s="24">
        <f t="shared" si="40"/>
        <v>0</v>
      </c>
      <c r="AE81" s="24">
        <f t="shared" si="40"/>
        <v>0</v>
      </c>
      <c r="AF81" s="24">
        <f t="shared" si="40"/>
        <v>0</v>
      </c>
      <c r="AG81" s="24">
        <f t="shared" si="40"/>
        <v>0</v>
      </c>
      <c r="AH81" s="24">
        <f t="shared" si="40"/>
        <v>0</v>
      </c>
      <c r="AI81" s="24">
        <f t="shared" si="40"/>
        <v>0</v>
      </c>
      <c r="AJ81" s="24">
        <f t="shared" si="40"/>
        <v>0</v>
      </c>
      <c r="AK81" s="24">
        <f t="shared" si="40"/>
        <v>0</v>
      </c>
      <c r="AL81" s="24">
        <f t="shared" si="40"/>
        <v>0</v>
      </c>
      <c r="AM81" s="24">
        <f t="shared" si="40"/>
        <v>0</v>
      </c>
      <c r="AN81" s="24">
        <f t="shared" si="40"/>
        <v>0</v>
      </c>
      <c r="AO81" s="24">
        <f t="shared" si="40"/>
        <v>0</v>
      </c>
      <c r="AP81" s="24">
        <f t="shared" si="40"/>
        <v>0</v>
      </c>
      <c r="AQ81" s="24">
        <f t="shared" si="40"/>
        <v>0</v>
      </c>
      <c r="AR81" s="24">
        <f t="shared" si="40"/>
        <v>0</v>
      </c>
      <c r="AS81" s="24">
        <f t="shared" si="40"/>
        <v>0</v>
      </c>
      <c r="AT81" s="24">
        <f t="shared" si="40"/>
        <v>0</v>
      </c>
      <c r="AU81" s="24">
        <f t="shared" si="40"/>
        <v>0</v>
      </c>
      <c r="AV81" s="24">
        <f t="shared" si="40"/>
        <v>0</v>
      </c>
      <c r="AW81" s="24">
        <f t="shared" si="40"/>
        <v>0</v>
      </c>
      <c r="AX81" s="24">
        <f t="shared" si="40"/>
        <v>0</v>
      </c>
      <c r="AY81" s="24">
        <f t="shared" si="40"/>
        <v>0</v>
      </c>
      <c r="AZ81" s="24">
        <f t="shared" si="40"/>
        <v>0</v>
      </c>
      <c r="BA81" s="24">
        <f t="shared" si="40"/>
        <v>0</v>
      </c>
      <c r="BB81" s="24">
        <f t="shared" si="40"/>
        <v>0</v>
      </c>
      <c r="BC81" s="24">
        <f t="shared" si="40"/>
        <v>0</v>
      </c>
      <c r="BD81" s="24">
        <f t="shared" si="40"/>
        <v>0</v>
      </c>
      <c r="BE81" s="24">
        <f t="shared" si="40"/>
        <v>0</v>
      </c>
      <c r="BF81" s="24">
        <f t="shared" si="40"/>
        <v>0</v>
      </c>
      <c r="BG81" s="24">
        <f t="shared" si="40"/>
        <v>0</v>
      </c>
      <c r="BH81" s="24">
        <f t="shared" si="40"/>
        <v>0</v>
      </c>
      <c r="BI81" s="24">
        <f t="shared" si="40"/>
        <v>0</v>
      </c>
      <c r="BJ81" s="24">
        <f t="shared" si="40"/>
        <v>0</v>
      </c>
      <c r="BK81" s="24">
        <f t="shared" si="40"/>
        <v>0</v>
      </c>
    </row>
    <row r="82" spans="1:64" s="36" customFormat="1" ht="69.95" customHeight="1">
      <c r="A82" s="37" t="s">
        <v>237</v>
      </c>
      <c r="B82" s="32" t="s">
        <v>226</v>
      </c>
      <c r="C82" s="33" t="s">
        <v>227</v>
      </c>
      <c r="D82" s="34">
        <v>0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5"/>
    </row>
    <row r="83" spans="1:64" s="36" customFormat="1" ht="69.95" customHeight="1">
      <c r="A83" s="37" t="s">
        <v>238</v>
      </c>
      <c r="B83" s="32" t="s">
        <v>228</v>
      </c>
      <c r="C83" s="33" t="s">
        <v>229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0</v>
      </c>
      <c r="L83" s="34">
        <v>0</v>
      </c>
      <c r="M83" s="34">
        <v>0</v>
      </c>
      <c r="N83" s="34">
        <v>0</v>
      </c>
      <c r="O83" s="34">
        <v>0</v>
      </c>
      <c r="P83" s="34">
        <v>0</v>
      </c>
      <c r="Q83" s="34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0</v>
      </c>
      <c r="AC83" s="34">
        <v>0</v>
      </c>
      <c r="AD83" s="34">
        <v>0</v>
      </c>
      <c r="AE83" s="34">
        <v>0</v>
      </c>
      <c r="AF83" s="34">
        <v>0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5"/>
    </row>
    <row r="84" spans="1:64" s="36" customFormat="1" ht="69.95" customHeight="1">
      <c r="A84" s="37" t="s">
        <v>239</v>
      </c>
      <c r="B84" s="32" t="s">
        <v>230</v>
      </c>
      <c r="C84" s="33" t="s">
        <v>231</v>
      </c>
      <c r="D84" s="34">
        <v>0</v>
      </c>
      <c r="E84" s="34">
        <v>0</v>
      </c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4">
        <v>0</v>
      </c>
      <c r="L84" s="34">
        <v>0</v>
      </c>
      <c r="M84" s="34">
        <v>0</v>
      </c>
      <c r="N84" s="34">
        <v>0</v>
      </c>
      <c r="O84" s="34">
        <v>0</v>
      </c>
      <c r="P84" s="34">
        <v>0</v>
      </c>
      <c r="Q84" s="34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0</v>
      </c>
      <c r="AM84" s="34">
        <v>0</v>
      </c>
      <c r="AN84" s="34">
        <v>0</v>
      </c>
      <c r="AO84" s="34">
        <v>0</v>
      </c>
      <c r="AP84" s="34">
        <v>0</v>
      </c>
      <c r="AQ84" s="34">
        <v>0</v>
      </c>
      <c r="AR84" s="34">
        <v>0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5"/>
    </row>
    <row r="85" spans="1:64" s="36" customFormat="1" ht="69.95" customHeight="1">
      <c r="A85" s="37" t="s">
        <v>240</v>
      </c>
      <c r="B85" s="32" t="s">
        <v>232</v>
      </c>
      <c r="C85" s="33" t="s">
        <v>233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0</v>
      </c>
      <c r="M85" s="34">
        <v>0</v>
      </c>
      <c r="N85" s="34">
        <v>0</v>
      </c>
      <c r="O85" s="34">
        <v>0</v>
      </c>
      <c r="P85" s="34">
        <v>0</v>
      </c>
      <c r="Q85" s="34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0</v>
      </c>
      <c r="AC85" s="34">
        <v>0</v>
      </c>
      <c r="AD85" s="34">
        <v>0</v>
      </c>
      <c r="AE85" s="34">
        <v>0</v>
      </c>
      <c r="AF85" s="34">
        <v>0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4">
        <v>0</v>
      </c>
      <c r="AR85" s="34">
        <v>0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5"/>
    </row>
    <row r="222" spans="21:21">
      <c r="U222" s="1">
        <v>1</v>
      </c>
    </row>
  </sheetData>
  <mergeCells count="48">
    <mergeCell ref="A8:BH8"/>
    <mergeCell ref="A3:BH3"/>
    <mergeCell ref="A2:BH2"/>
    <mergeCell ref="A5:BH5"/>
    <mergeCell ref="A13:A16"/>
    <mergeCell ref="B13:B16"/>
    <mergeCell ref="C13:C16"/>
    <mergeCell ref="F15:G15"/>
    <mergeCell ref="H15:I15"/>
    <mergeCell ref="D15:E15"/>
    <mergeCell ref="D14:U14"/>
    <mergeCell ref="D13:BK13"/>
    <mergeCell ref="BH15:BI15"/>
    <mergeCell ref="AH15:AI15"/>
    <mergeCell ref="J15:K15"/>
    <mergeCell ref="L15:M15"/>
    <mergeCell ref="AP14:AU14"/>
    <mergeCell ref="AV14:AY14"/>
    <mergeCell ref="N15:O15"/>
    <mergeCell ref="BD15:BE15"/>
    <mergeCell ref="P15:Q15"/>
    <mergeCell ref="AF15:AG15"/>
    <mergeCell ref="AN15:AO15"/>
    <mergeCell ref="AP15:AQ15"/>
    <mergeCell ref="AR15:AS15"/>
    <mergeCell ref="AT15:AU15"/>
    <mergeCell ref="R15:S15"/>
    <mergeCell ref="T15:U15"/>
    <mergeCell ref="X15:Y15"/>
    <mergeCell ref="AB15:AC15"/>
    <mergeCell ref="Z15:AA15"/>
    <mergeCell ref="V15:W15"/>
    <mergeCell ref="A6:BH6"/>
    <mergeCell ref="A10:BH10"/>
    <mergeCell ref="A11:BH11"/>
    <mergeCell ref="BJ15:BK15"/>
    <mergeCell ref="AX15:AY15"/>
    <mergeCell ref="AZ15:BA15"/>
    <mergeCell ref="V14:AO14"/>
    <mergeCell ref="AD15:AE15"/>
    <mergeCell ref="BB15:BC15"/>
    <mergeCell ref="AZ14:BE14"/>
    <mergeCell ref="BF14:BI14"/>
    <mergeCell ref="BF15:BG15"/>
    <mergeCell ref="AV15:AW15"/>
    <mergeCell ref="AJ15:AK15"/>
    <mergeCell ref="AL15:AM15"/>
    <mergeCell ref="BJ14:BK14"/>
  </mergeCells>
  <pageMargins left="0.70866141732283472" right="0.70866141732283472" top="0.74803149606299213" bottom="0.74803149606299213" header="0.31496062992125984" footer="0.31496062992125984"/>
  <pageSetup paperSize="9" scale="11" fitToHeight="0" orientation="landscape" r:id="rId1"/>
  <ignoredErrors>
    <ignoredError sqref="D76:AF76 AG76:AS76 AT76:BE76 BF76:BK76 D39:AF39 AG39:AW39 AX39:BG39 BH39:BK39" formulaRange="1"/>
    <ignoredError sqref="A73 A77:A78 A64 A47 A43 P17:U17 AI17:AO17 A52 A82:A85" twoDigitTextYear="1"/>
    <ignoredError sqref="A2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2018-02-12T06:22:50Z</cp:lastPrinted>
  <dcterms:created xsi:type="dcterms:W3CDTF">2009-07-27T10:10:26Z</dcterms:created>
  <dcterms:modified xsi:type="dcterms:W3CDTF">2025-07-23T09:52:02Z</dcterms:modified>
</cp:coreProperties>
</file>